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3040" windowHeight="8205" tabRatio="836" firstSheet="1" activeTab="7"/>
  </bookViews>
  <sheets>
    <sheet name="Прил 1 к Паспорту" sheetId="13" state="hidden" r:id="rId1"/>
    <sheet name="Прил 3 к Паспорту" sheetId="10" r:id="rId2"/>
    <sheet name="Прил 4 к Паспорту" sheetId="9" r:id="rId3"/>
    <sheet name="Прил 5 к Паспорту" sheetId="11" r:id="rId4"/>
    <sheet name="Прил 2 к ПП 1" sheetId="7" r:id="rId5"/>
    <sheet name="Прил 2 к ПП 2" sheetId="12" r:id="rId6"/>
    <sheet name="Прил 2 к ПП 3" sheetId="5" r:id="rId7"/>
    <sheet name="Прил 4 МП" sheetId="3" r:id="rId8"/>
  </sheets>
  <externalReferences>
    <externalReference r:id="rId9"/>
  </externalReferences>
  <definedNames>
    <definedName name="_xlnm.Print_Titles" localSheetId="0">'Прил 1 к Паспорту'!$7:$8</definedName>
    <definedName name="_xlnm.Print_Titles" localSheetId="6">'Прил 2 к ПП 3'!$5:$8</definedName>
    <definedName name="_xlnm.Print_Titles" localSheetId="1">'Прил 3 к Паспорту'!$6:$11</definedName>
    <definedName name="_xlnm.Print_Titles" localSheetId="2">'Прил 4 к Паспорту'!$3:$6</definedName>
    <definedName name="_xlnm.Print_Titles" localSheetId="7">'Прил 4 МП'!$4:$8</definedName>
    <definedName name="_xlnm.Print_Titles" localSheetId="3">'Прил 5 к Паспорту'!$5:$7</definedName>
    <definedName name="_xlnm.Print_Area" localSheetId="0">'Прил 1 к Паспорту'!$A$1:$O$33</definedName>
    <definedName name="_xlnm.Print_Area" localSheetId="4">'Прил 2 к ПП 1'!$A$1:$M$13</definedName>
    <definedName name="_xlnm.Print_Area" localSheetId="5">'Прил 2 к ПП 2'!$A$1:$M$14</definedName>
    <definedName name="_xlnm.Print_Area" localSheetId="6">'Прил 2 к ПП 3'!$A$1:$M$29</definedName>
    <definedName name="_xlnm.Print_Area" localSheetId="1">'Прил 3 к Паспорту'!$A$1:$T$35</definedName>
    <definedName name="_xlnm.Print_Area" localSheetId="2">'Прил 4 к Паспорту'!$A$1:$I$30</definedName>
    <definedName name="_xlnm.Print_Area" localSheetId="7">'Прил 4 МП'!$A$1:$Z$43</definedName>
    <definedName name="_xlnm.Print_Area" localSheetId="3">'Прил 5 к Паспорту'!$A$1:$O$21</definedName>
  </definedNames>
  <calcPr calcId="152511"/>
</workbook>
</file>

<file path=xl/calcChain.xml><?xml version="1.0" encoding="utf-8"?>
<calcChain xmlns="http://schemas.openxmlformats.org/spreadsheetml/2006/main">
  <c r="L21" i="5" l="1"/>
  <c r="Z32" i="3"/>
  <c r="V32" i="3"/>
  <c r="N33" i="13"/>
  <c r="D33" i="13"/>
  <c r="J32" i="13"/>
  <c r="I32" i="13"/>
  <c r="H32" i="13"/>
  <c r="G32" i="13"/>
  <c r="F32" i="13"/>
  <c r="E32" i="13"/>
  <c r="D32" i="13"/>
  <c r="J31" i="13"/>
  <c r="I31" i="13"/>
  <c r="H31" i="13"/>
  <c r="G31" i="13"/>
  <c r="F31" i="13"/>
  <c r="E31" i="13"/>
  <c r="D31" i="13"/>
  <c r="N30" i="13"/>
  <c r="J30" i="13"/>
  <c r="I30" i="13"/>
  <c r="H30" i="13"/>
  <c r="G30" i="13"/>
  <c r="F30" i="13"/>
  <c r="E30" i="13"/>
  <c r="D30" i="13"/>
  <c r="J29" i="13"/>
  <c r="I29" i="13"/>
  <c r="H29" i="13"/>
  <c r="G29" i="13"/>
  <c r="F29" i="13"/>
  <c r="E29" i="13"/>
  <c r="D29" i="13"/>
  <c r="J28" i="13"/>
  <c r="I28" i="13"/>
  <c r="H28" i="13"/>
  <c r="G28" i="13"/>
  <c r="F28" i="13"/>
  <c r="E28" i="13"/>
  <c r="D28" i="13"/>
  <c r="J27" i="13"/>
  <c r="I27" i="13"/>
  <c r="H27" i="13"/>
  <c r="G27" i="13"/>
  <c r="F27" i="13"/>
  <c r="E27" i="13"/>
  <c r="D27" i="13"/>
  <c r="N26" i="13"/>
  <c r="J26" i="13"/>
  <c r="I26" i="13"/>
  <c r="H26" i="13"/>
  <c r="G26" i="13"/>
  <c r="F26" i="13"/>
  <c r="E26" i="13"/>
  <c r="D26" i="13"/>
  <c r="J23" i="13"/>
  <c r="I23" i="13"/>
  <c r="H23" i="13"/>
  <c r="G23" i="13"/>
  <c r="F23" i="13"/>
  <c r="E23" i="13"/>
  <c r="D23" i="13"/>
  <c r="E22" i="13"/>
  <c r="D22" i="13"/>
  <c r="E21" i="13"/>
  <c r="D21" i="13"/>
  <c r="E18" i="13"/>
  <c r="D18" i="13"/>
  <c r="J17" i="13"/>
  <c r="I17" i="13"/>
  <c r="H17" i="13"/>
  <c r="G17" i="13"/>
  <c r="F17" i="13"/>
  <c r="E17" i="13"/>
  <c r="D17" i="13"/>
  <c r="N16" i="13"/>
  <c r="J16" i="13"/>
  <c r="I16" i="13"/>
  <c r="H16" i="13"/>
  <c r="G16" i="13"/>
  <c r="F16" i="13"/>
  <c r="E16" i="13"/>
  <c r="D16" i="13"/>
  <c r="J13" i="13"/>
  <c r="I13" i="13"/>
  <c r="H13" i="13"/>
  <c r="G13" i="13"/>
  <c r="F13" i="13"/>
  <c r="E13" i="13"/>
  <c r="D13" i="13"/>
  <c r="J12" i="13"/>
  <c r="I12" i="13"/>
  <c r="H12" i="13"/>
  <c r="G12" i="13"/>
  <c r="F12" i="13"/>
  <c r="E12" i="13"/>
  <c r="D12" i="13"/>
  <c r="J11" i="13"/>
  <c r="I11" i="13"/>
  <c r="H11" i="13"/>
  <c r="G11" i="13"/>
  <c r="F11" i="13"/>
  <c r="E11" i="13"/>
  <c r="D11" i="13"/>
  <c r="I11" i="12" l="1"/>
  <c r="I10" i="12" s="1"/>
  <c r="I9" i="12" s="1"/>
  <c r="I14" i="12" s="1"/>
  <c r="G14" i="12"/>
  <c r="J12" i="12"/>
  <c r="K12" i="12" s="1"/>
  <c r="H10" i="12"/>
  <c r="H9" i="12" s="1"/>
  <c r="J10" i="12" l="1"/>
  <c r="J9" i="12" s="1"/>
  <c r="J14" i="12" s="1"/>
  <c r="K10" i="12"/>
  <c r="K9" i="12" s="1"/>
  <c r="K14" i="12" s="1"/>
  <c r="L14" i="12" s="1"/>
  <c r="H14" i="12"/>
  <c r="L12" i="12"/>
  <c r="L11" i="12" l="1"/>
  <c r="L10" i="12"/>
  <c r="L9" i="12"/>
  <c r="P18" i="3" l="1"/>
  <c r="U23" i="10" l="1"/>
  <c r="R15" i="10"/>
  <c r="N18" i="10"/>
  <c r="F21" i="9" l="1"/>
  <c r="P27" i="10"/>
  <c r="M12" i="11"/>
  <c r="M11" i="11"/>
  <c r="M13" i="11" s="1"/>
  <c r="M10" i="11"/>
  <c r="M9" i="11" s="1"/>
  <c r="P9" i="11" s="1"/>
  <c r="A23" i="11"/>
  <c r="N21" i="11"/>
  <c r="O21" i="11" s="1"/>
  <c r="M20" i="11"/>
  <c r="N20" i="11" s="1"/>
  <c r="O20" i="11" s="1"/>
  <c r="O19" i="11" s="1"/>
  <c r="L20" i="11"/>
  <c r="L19" i="11" s="1"/>
  <c r="K20" i="11"/>
  <c r="K19" i="11" s="1"/>
  <c r="I20" i="11"/>
  <c r="I19" i="11" s="1"/>
  <c r="H20" i="11"/>
  <c r="M19" i="11"/>
  <c r="H19" i="11"/>
  <c r="G19" i="11"/>
  <c r="E19" i="11"/>
  <c r="N17" i="11"/>
  <c r="O17" i="11" s="1"/>
  <c r="O16" i="11" s="1"/>
  <c r="O15" i="11" s="1"/>
  <c r="M16" i="11"/>
  <c r="L16" i="11"/>
  <c r="L15" i="11" s="1"/>
  <c r="I16" i="11"/>
  <c r="I15" i="11" s="1"/>
  <c r="H16" i="11"/>
  <c r="G16" i="11"/>
  <c r="M15" i="11"/>
  <c r="K15" i="11"/>
  <c r="H15" i="11"/>
  <c r="G15" i="11"/>
  <c r="E15" i="11"/>
  <c r="L13" i="11"/>
  <c r="I13" i="11"/>
  <c r="J13" i="11" s="1"/>
  <c r="O12" i="11"/>
  <c r="I12" i="11"/>
  <c r="J12" i="11" s="1"/>
  <c r="O11" i="11"/>
  <c r="H11" i="11"/>
  <c r="I11" i="11" s="1"/>
  <c r="K10" i="11"/>
  <c r="K9" i="11" s="1"/>
  <c r="L9" i="11"/>
  <c r="E9" i="11"/>
  <c r="N16" i="11" l="1"/>
  <c r="N15" i="11" s="1"/>
  <c r="U27" i="10"/>
  <c r="O13" i="11"/>
  <c r="N10" i="11"/>
  <c r="N9" i="11" s="1"/>
  <c r="Q9" i="11" s="1"/>
  <c r="S9" i="11" s="1"/>
  <c r="O10" i="11"/>
  <c r="O9" i="11" s="1"/>
  <c r="R9" i="11" s="1"/>
  <c r="H10" i="11"/>
  <c r="N19" i="11"/>
  <c r="I10" i="11" l="1"/>
  <c r="I9" i="11" s="1"/>
  <c r="H9" i="11"/>
  <c r="G9" i="11" s="1"/>
  <c r="O27" i="3" l="1"/>
  <c r="O26" i="3"/>
  <c r="O24" i="3"/>
  <c r="P12" i="3"/>
  <c r="I16" i="5"/>
  <c r="I15" i="5"/>
  <c r="I14" i="5"/>
  <c r="I11" i="7"/>
  <c r="F15" i="9"/>
  <c r="F9" i="9" s="1"/>
  <c r="F29" i="9"/>
  <c r="R31" i="10" l="1"/>
  <c r="R18" i="10" s="1"/>
  <c r="G10" i="5"/>
  <c r="G9" i="5"/>
  <c r="N15" i="5" l="1"/>
  <c r="G29" i="5" l="1"/>
  <c r="G34" i="5" s="1"/>
  <c r="G14" i="5"/>
  <c r="L14" i="5" s="1"/>
  <c r="L16" i="5"/>
  <c r="L19" i="5"/>
  <c r="L20" i="5"/>
  <c r="L23" i="5"/>
  <c r="L25" i="5"/>
  <c r="L26" i="5"/>
  <c r="L27" i="5"/>
  <c r="L11" i="5"/>
  <c r="H13" i="5"/>
  <c r="F13" i="3" l="1"/>
  <c r="F14" i="3"/>
  <c r="F15" i="3"/>
  <c r="W24" i="3" l="1"/>
  <c r="S24" i="3"/>
  <c r="S23" i="3" s="1"/>
  <c r="K24" i="3"/>
  <c r="Z39" i="3"/>
  <c r="Z38" i="3"/>
  <c r="Z37" i="3"/>
  <c r="Z36" i="3"/>
  <c r="Z35" i="3"/>
  <c r="W35" i="3"/>
  <c r="Z34" i="3"/>
  <c r="Z33" i="3"/>
  <c r="Z31" i="3"/>
  <c r="Z30" i="3"/>
  <c r="Z28" i="3"/>
  <c r="Z27" i="3"/>
  <c r="Z26" i="3"/>
  <c r="Z25" i="3"/>
  <c r="Z22" i="3"/>
  <c r="Z21" i="3"/>
  <c r="Y20" i="3"/>
  <c r="Y9" i="3" s="1"/>
  <c r="X20" i="3"/>
  <c r="Z19" i="3"/>
  <c r="Z18" i="3"/>
  <c r="X17" i="3"/>
  <c r="X16" i="3" s="1"/>
  <c r="Z12" i="3"/>
  <c r="X11" i="3"/>
  <c r="Z11" i="3" s="1"/>
  <c r="X10" i="3"/>
  <c r="Z10" i="3" s="1"/>
  <c r="W23" i="3" l="1"/>
  <c r="Z23" i="3" s="1"/>
  <c r="Z17" i="3"/>
  <c r="Z24" i="3"/>
  <c r="Z16" i="3"/>
  <c r="X9" i="3"/>
  <c r="X40" i="3"/>
  <c r="W20" i="3"/>
  <c r="Y40" i="3"/>
  <c r="Z20" i="3" l="1"/>
  <c r="Z40" i="3" s="1"/>
  <c r="W9" i="3"/>
  <c r="Z9" i="3" s="1"/>
  <c r="W40" i="3"/>
  <c r="J28" i="5" l="1"/>
  <c r="I24" i="5"/>
  <c r="J24" i="5"/>
  <c r="K24" i="5"/>
  <c r="H24" i="5"/>
  <c r="K28" i="5" l="1"/>
  <c r="L28" i="5" s="1"/>
  <c r="L24" i="5"/>
  <c r="J17" i="5"/>
  <c r="J15" i="5"/>
  <c r="J12" i="5"/>
  <c r="L15" i="5" l="1"/>
  <c r="J13" i="5"/>
  <c r="L12" i="5"/>
  <c r="L18" i="5"/>
  <c r="K17" i="5"/>
  <c r="L17" i="5" l="1"/>
  <c r="K13" i="5"/>
  <c r="L11" i="7"/>
  <c r="F13" i="9"/>
  <c r="H13" i="9"/>
  <c r="G13" i="9"/>
  <c r="E9" i="9"/>
  <c r="E11" i="9"/>
  <c r="E13" i="9"/>
  <c r="E25" i="9"/>
  <c r="E19" i="9"/>
  <c r="E10" i="9"/>
  <c r="D11" i="9"/>
  <c r="D10" i="9"/>
  <c r="D9" i="9"/>
  <c r="I27" i="9"/>
  <c r="H25" i="9"/>
  <c r="G25" i="9"/>
  <c r="F25" i="9"/>
  <c r="D25" i="9"/>
  <c r="D13" i="9"/>
  <c r="I29" i="9"/>
  <c r="I28" i="9"/>
  <c r="I21" i="9"/>
  <c r="I16" i="9"/>
  <c r="I15" i="9"/>
  <c r="D7" i="9" l="1"/>
  <c r="K10" i="7"/>
  <c r="E7" i="9"/>
  <c r="I25" i="9"/>
  <c r="I9" i="9"/>
  <c r="I13" i="9"/>
  <c r="H19" i="9" l="1"/>
  <c r="H11" i="9"/>
  <c r="H10" i="9"/>
  <c r="H9" i="9"/>
  <c r="T32" i="10"/>
  <c r="T33" i="10"/>
  <c r="T35" i="10"/>
  <c r="T27" i="10"/>
  <c r="T23" i="10"/>
  <c r="S34" i="10"/>
  <c r="S15" i="10" s="1"/>
  <c r="S24" i="10"/>
  <c r="S20" i="10"/>
  <c r="S17" i="10"/>
  <c r="S16" i="10"/>
  <c r="V26" i="3"/>
  <c r="L31" i="10"/>
  <c r="G38" i="3"/>
  <c r="G21" i="3"/>
  <c r="T34" i="10" l="1"/>
  <c r="S31" i="10"/>
  <c r="S18" i="10" s="1"/>
  <c r="L18" i="10"/>
  <c r="S12" i="10"/>
  <c r="H7" i="9"/>
  <c r="H31" i="9" l="1"/>
  <c r="L7" i="9"/>
  <c r="R17" i="10"/>
  <c r="R16" i="10"/>
  <c r="R24" i="10"/>
  <c r="R20" i="10"/>
  <c r="R12" i="10" s="1"/>
  <c r="G10" i="9" l="1"/>
  <c r="G11" i="9"/>
  <c r="G19" i="9"/>
  <c r="G7" i="9" l="1"/>
  <c r="J10" i="7"/>
  <c r="G31" i="9" l="1"/>
  <c r="K7" i="9"/>
  <c r="K22" i="5"/>
  <c r="I13" i="5"/>
  <c r="L13" i="5" l="1"/>
  <c r="K10" i="5"/>
  <c r="K9" i="5"/>
  <c r="K29" i="5"/>
  <c r="K34" i="5" s="1"/>
  <c r="S35" i="3" l="1"/>
  <c r="O35" i="3"/>
  <c r="K35" i="3"/>
  <c r="G35" i="3"/>
  <c r="V31" i="3"/>
  <c r="R31" i="3"/>
  <c r="N31" i="3"/>
  <c r="V30" i="3" l="1"/>
  <c r="R30" i="3"/>
  <c r="N30" i="3"/>
  <c r="S20" i="3"/>
  <c r="G24" i="3"/>
  <c r="J30" i="3" l="1"/>
  <c r="F30" i="3" s="1"/>
  <c r="J31" i="3"/>
  <c r="F31" i="3" s="1"/>
  <c r="V39" i="3"/>
  <c r="V38" i="3"/>
  <c r="V37" i="3"/>
  <c r="V36" i="3"/>
  <c r="V35" i="3"/>
  <c r="V34" i="3"/>
  <c r="V33" i="3"/>
  <c r="V28" i="3"/>
  <c r="V27" i="3"/>
  <c r="V25" i="3"/>
  <c r="U20" i="3"/>
  <c r="U40" i="3" s="1"/>
  <c r="S40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40" i="3" l="1"/>
  <c r="T9" i="3"/>
  <c r="V9" i="3" s="1"/>
  <c r="V20" i="3"/>
  <c r="V40" i="3" s="1"/>
  <c r="G28" i="3" l="1"/>
  <c r="G23" i="3" s="1"/>
  <c r="G20" i="3" s="1"/>
  <c r="R19" i="3" l="1"/>
  <c r="N19" i="3"/>
  <c r="F19" i="3" l="1"/>
  <c r="O23" i="3" l="1"/>
  <c r="O20" i="3" s="1"/>
  <c r="K28" i="3"/>
  <c r="K23" i="3" s="1"/>
  <c r="K20" i="3" l="1"/>
  <c r="F42" i="3" s="1"/>
  <c r="N23" i="3"/>
  <c r="J39" i="3"/>
  <c r="J29" i="3"/>
  <c r="P17" i="3"/>
  <c r="L17" i="3"/>
  <c r="L16" i="3" s="1"/>
  <c r="H17" i="3"/>
  <c r="R39" i="3"/>
  <c r="N39" i="3"/>
  <c r="R29" i="3"/>
  <c r="N29" i="3"/>
  <c r="P20" i="3"/>
  <c r="L20" i="3"/>
  <c r="H20" i="3"/>
  <c r="R18" i="3"/>
  <c r="R17" i="3" s="1"/>
  <c r="F39" i="3" l="1"/>
  <c r="F29" i="3"/>
  <c r="J18" i="3"/>
  <c r="N18" i="3"/>
  <c r="N17" i="3" s="1"/>
  <c r="H16" i="3"/>
  <c r="J16" i="3" s="1"/>
  <c r="N28" i="3"/>
  <c r="R28" i="3"/>
  <c r="N16" i="3"/>
  <c r="F18" i="3" l="1"/>
  <c r="J17" i="3"/>
  <c r="F17" i="3" s="1"/>
  <c r="P16" i="3"/>
  <c r="R16" i="3" l="1"/>
  <c r="F16" i="3" s="1"/>
  <c r="N15" i="10"/>
  <c r="J38" i="3"/>
  <c r="N38" i="3"/>
  <c r="R38" i="3"/>
  <c r="N27" i="3"/>
  <c r="J22" i="5"/>
  <c r="I10" i="7"/>
  <c r="I9" i="7" s="1"/>
  <c r="I13" i="7" s="1"/>
  <c r="I22" i="5"/>
  <c r="I9" i="5" s="1"/>
  <c r="H10" i="7"/>
  <c r="H9" i="7" s="1"/>
  <c r="F38" i="3" l="1"/>
  <c r="J29" i="5"/>
  <c r="J10" i="5"/>
  <c r="J9" i="5"/>
  <c r="I29" i="5"/>
  <c r="I10" i="5"/>
  <c r="H13" i="7"/>
  <c r="F10" i="9"/>
  <c r="I10" i="9" s="1"/>
  <c r="M20" i="3"/>
  <c r="N17" i="10"/>
  <c r="F19" i="9"/>
  <c r="P17" i="10"/>
  <c r="Q20" i="3"/>
  <c r="I20" i="3"/>
  <c r="I9" i="3" s="1"/>
  <c r="N22" i="3"/>
  <c r="P24" i="10"/>
  <c r="R22" i="3"/>
  <c r="R27" i="3"/>
  <c r="R34" i="3"/>
  <c r="N34" i="3"/>
  <c r="R21" i="3"/>
  <c r="J34" i="3"/>
  <c r="F34" i="3" s="1"/>
  <c r="R33" i="3" l="1"/>
  <c r="N33" i="3"/>
  <c r="I40" i="3"/>
  <c r="L19" i="10"/>
  <c r="P19" i="10"/>
  <c r="N19" i="10"/>
  <c r="N36" i="3"/>
  <c r="N20" i="10"/>
  <c r="N37" i="3"/>
  <c r="R37" i="3"/>
  <c r="H22" i="5"/>
  <c r="N24" i="10"/>
  <c r="R36" i="3"/>
  <c r="M40" i="3"/>
  <c r="M9" i="3"/>
  <c r="F43" i="3" s="1"/>
  <c r="Q40" i="3"/>
  <c r="Q9" i="3"/>
  <c r="P16" i="10"/>
  <c r="N16" i="10"/>
  <c r="L10" i="3"/>
  <c r="L9" i="3" s="1"/>
  <c r="N12" i="3"/>
  <c r="L11" i="3"/>
  <c r="N11" i="3" s="1"/>
  <c r="N21" i="3"/>
  <c r="P11" i="3"/>
  <c r="R11" i="3" s="1"/>
  <c r="R12" i="3"/>
  <c r="P10" i="3"/>
  <c r="P9" i="3" s="1"/>
  <c r="L22" i="5" l="1"/>
  <c r="H9" i="5"/>
  <c r="H29" i="5"/>
  <c r="H10" i="5"/>
  <c r="T19" i="10"/>
  <c r="P20" i="10"/>
  <c r="N35" i="3"/>
  <c r="N26" i="3"/>
  <c r="N25" i="3"/>
  <c r="R25" i="3"/>
  <c r="R10" i="3"/>
  <c r="P40" i="3"/>
  <c r="N10" i="3"/>
  <c r="L40" i="3"/>
  <c r="L29" i="5" l="1"/>
  <c r="L10" i="5"/>
  <c r="L9" i="5"/>
  <c r="R26" i="3"/>
  <c r="N24" i="3"/>
  <c r="R35" i="3"/>
  <c r="R24" i="3" l="1"/>
  <c r="L17" i="10"/>
  <c r="T17" i="10" s="1"/>
  <c r="N28" i="10"/>
  <c r="N12" i="10" s="1"/>
  <c r="J27" i="3"/>
  <c r="F27" i="3" s="1"/>
  <c r="I34" i="5"/>
  <c r="G10" i="7"/>
  <c r="L10" i="7" s="1"/>
  <c r="R23" i="3"/>
  <c r="J22" i="3"/>
  <c r="F22" i="3" s="1"/>
  <c r="J28" i="3"/>
  <c r="F28" i="3" s="1"/>
  <c r="J36" i="3"/>
  <c r="F36" i="3" s="1"/>
  <c r="J33" i="3"/>
  <c r="F33" i="3" s="1"/>
  <c r="J34" i="5" l="1"/>
  <c r="L15" i="10"/>
  <c r="T15" i="10" s="1"/>
  <c r="J21" i="3"/>
  <c r="F21" i="3" s="1"/>
  <c r="D19" i="9"/>
  <c r="I19" i="9" s="1"/>
  <c r="E31" i="9"/>
  <c r="G9" i="7"/>
  <c r="L9" i="7" s="1"/>
  <c r="H11" i="3"/>
  <c r="J11" i="3" s="1"/>
  <c r="F11" i="3" s="1"/>
  <c r="J12" i="3"/>
  <c r="F12" i="3" s="1"/>
  <c r="H10" i="3"/>
  <c r="F41" i="3" s="1"/>
  <c r="J37" i="3"/>
  <c r="F37" i="3" s="1"/>
  <c r="H9" i="3" l="1"/>
  <c r="K40" i="3"/>
  <c r="K9" i="3"/>
  <c r="N9" i="3" s="1"/>
  <c r="R20" i="3"/>
  <c r="N20" i="3"/>
  <c r="N40" i="3" s="1"/>
  <c r="G13" i="7"/>
  <c r="L13" i="7" s="1"/>
  <c r="J25" i="3"/>
  <c r="F25" i="3" s="1"/>
  <c r="F11" i="9"/>
  <c r="F7" i="9" s="1"/>
  <c r="J7" i="9" s="1"/>
  <c r="H40" i="3"/>
  <c r="J10" i="3"/>
  <c r="F10" i="3" s="1"/>
  <c r="F31" i="9" l="1"/>
  <c r="I11" i="9"/>
  <c r="I7" i="9"/>
  <c r="M7" i="9" s="1"/>
  <c r="R40" i="3"/>
  <c r="L16" i="10"/>
  <c r="T16" i="10" s="1"/>
  <c r="O40" i="3"/>
  <c r="O9" i="3"/>
  <c r="L24" i="10"/>
  <c r="T24" i="10" s="1"/>
  <c r="L20" i="10"/>
  <c r="T20" i="10" s="1"/>
  <c r="J24" i="3"/>
  <c r="F24" i="3" s="1"/>
  <c r="J35" i="3"/>
  <c r="F35" i="3" s="1"/>
  <c r="J26" i="3"/>
  <c r="F26" i="3" s="1"/>
  <c r="R9" i="3" l="1"/>
  <c r="H34" i="5"/>
  <c r="L28" i="10"/>
  <c r="L34" i="5"/>
  <c r="J23" i="3"/>
  <c r="F23" i="3" s="1"/>
  <c r="G40" i="3" l="1"/>
  <c r="L12" i="10"/>
  <c r="J20" i="3" l="1"/>
  <c r="F20" i="3" s="1"/>
  <c r="G9" i="3"/>
  <c r="J40" i="3" l="1"/>
  <c r="F40" i="3" s="1"/>
  <c r="J9" i="3"/>
  <c r="F9" i="3" s="1"/>
  <c r="I31" i="9" l="1"/>
  <c r="D31" i="9"/>
  <c r="T28" i="10" l="1"/>
  <c r="P31" i="10"/>
  <c r="P12" i="10"/>
  <c r="T12" i="10" s="1"/>
  <c r="T31" i="10" l="1"/>
  <c r="P18" i="10"/>
  <c r="T18" i="10"/>
</calcChain>
</file>

<file path=xl/sharedStrings.xml><?xml version="1.0" encoding="utf-8"?>
<sst xmlns="http://schemas.openxmlformats.org/spreadsheetml/2006/main" count="711" uniqueCount="332">
  <si>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</si>
  <si>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</si>
  <si>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</si>
  <si>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</si>
  <si>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</si>
  <si>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</si>
  <si>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</si>
  <si>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</si>
  <si>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</si>
  <si>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</si>
  <si>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</si>
  <si>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</si>
  <si>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</si>
  <si>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</si>
  <si>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</si>
  <si>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</si>
  <si>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</si>
  <si>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</si>
  <si>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</si>
  <si>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</si>
  <si>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</si>
  <si>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</si>
  <si>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</si>
  <si>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</si>
  <si>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</si>
  <si>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</si>
  <si>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</si>
  <si>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</si>
  <si>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</si>
  <si>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</si>
  <si>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</si>
  <si>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</si>
  <si>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</si>
  <si>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</si>
  <si>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</si>
  <si>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</si>
  <si>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</si>
  <si>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</si>
  <si>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</si>
  <si>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</si>
  <si>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</si>
  <si>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</si>
  <si>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</si>
  <si>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</si>
  <si>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</si>
  <si>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</si>
  <si>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</si>
  <si>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</si>
  <si>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</si>
  <si>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</si>
  <si>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</si>
  <si>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Отчетный финансовый год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</si>
  <si>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</si>
  <si>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</si>
  <si>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</si>
  <si>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</si>
  <si>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</si>
  <si>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</si>
  <si>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</si>
  <si>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</si>
  <si>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</si>
  <si>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</si>
  <si>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</si>
  <si>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</si>
  <si>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</si>
  <si>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</si>
  <si>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</si>
  <si>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</si>
  <si>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</si>
  <si>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</si>
  <si>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</si>
  <si>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</si>
  <si>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</si>
  <si>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</si>
  <si>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</si>
  <si>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</si>
  <si>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</si>
  <si>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</si>
  <si>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</si>
  <si>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</si>
  <si>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</si>
  <si>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</si>
  <si>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</si>
  <si>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</si>
  <si>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</si>
  <si>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</si>
  <si>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</si>
  <si>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</si>
  <si>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</si>
  <si>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</si>
  <si>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</si>
  <si>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</si>
  <si>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</si>
  <si>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</si>
  <si>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</si>
  <si>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</si>
  <si>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</si>
  <si>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</si>
  <si>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</si>
  <si>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</si>
  <si>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</si>
  <si>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</si>
  <si>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</si>
  <si>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</si>
  <si>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</si>
  <si>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</si>
  <si>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</si>
  <si>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</si>
  <si>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</si>
  <si>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</si>
  <si>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</si>
  <si>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</si>
  <si>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</si>
  <si>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</si>
  <si>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</si>
  <si>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</si>
  <si>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</si>
  <si>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</si>
  <si>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</si>
  <si>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</si>
  <si>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</si>
  <si>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</si>
  <si>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</si>
  <si>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</si>
  <si>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</si>
  <si>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</si>
  <si>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</si>
  <si>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</si>
  <si>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</si>
  <si>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</si>
  <si>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</si>
  <si>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</si>
  <si>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</si>
  <si>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</si>
  <si>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</si>
  <si>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</si>
  <si>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</si>
  <si>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</si>
  <si>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</si>
  <si>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</si>
  <si>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</si>
  <si>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</si>
  <si>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</si>
  <si>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</si>
  <si>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</si>
  <si>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Итого 
финанси- рование 
2019 год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</si>
  <si>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</si>
  <si>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</si>
  <si>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</si>
  <si>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</si>
  <si>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</si>
  <si>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</si>
  <si>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</si>
  <si>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</si>
  <si>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</si>
  <si>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</si>
  <si>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</si>
  <si>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</si>
  <si>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</si>
  <si>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Обеспечение в 2018 году новогодними подарками детей, проживающих на территории муниципального образования город Норильск  до 16 650 детей ежегодно</t>
  </si>
  <si>
    <t>текущий финансовый год</t>
  </si>
  <si>
    <t>второй год планового периода 
2020 год</t>
  </si>
  <si>
    <t>первый год планового периода 
2019 год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</si>
  <si>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</si>
  <si>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</si>
  <si>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</si>
  <si>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</si>
  <si>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АО "НПФ ГАЗФОНД пенсионные накопления"</t>
  </si>
  <si>
    <t>отчетный финансовый год
2017 год</t>
  </si>
  <si>
    <t>текущий  финансовый 
2018 год</t>
  </si>
  <si>
    <t xml:space="preserve">    подпрограмм муниципальной программы «Социальная поддержка жителей муниципального образования город Норильск» на 2017 -2021 годы</t>
  </si>
  <si>
    <t>третий  год планового периода 
2021 год</t>
  </si>
  <si>
    <t>третий год планового периода</t>
  </si>
  <si>
    <t>отчетный финансовый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</si>
  <si>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2017-2021 годы с учетом источников финансирования.</t>
  </si>
  <si>
    <t>Количество обслуженных граждан:
КЦСОН - 2 667 человек, 
Виктория - 650 человек, 
Центр семьи  "Норильский" - 2 010 человек</t>
  </si>
  <si>
    <t>Выплата пенсии за выслугу лет и доплаты к пенсии до 174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</si>
  <si>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</si>
  <si>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</si>
  <si>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Оказание материальной помощи инвалидам, детям-инвалидам до 5272 чел., организация и проведение мероприятий для детей - инвалидов до 665 детей ежегодно</t>
  </si>
  <si>
    <t>соц. паспорт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</si>
  <si>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</si>
  <si>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1.1 Субвенции бюджетам муниципальных образований края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2019 год и плановый период 2020 - 2021 годов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</si>
  <si>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</si>
  <si>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</si>
  <si>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</si>
  <si>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НАПРАВЛЕНИЯ И ОБЪЕМЫ ФИНАНСИРОВАНИЯ МП 
"СОЦИАЛЬНАЯ ПОДДЕРЖКА ЖИТЕЛЕЙ МУНИЦИПАЛЬНОГО ОБРАЗОВАНИЯ ГОРОД НОРИЛЬСК"
НА 2017 - 2021 ГОДЫ</t>
  </si>
  <si>
    <t>Задача: реализация прав граждан пожилого возраста, инвалидов, включая детей-инвалидов, семей и детей на социальное обслуживание</t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</si>
  <si>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</si>
  <si>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</si>
  <si>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</si>
  <si>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</si>
  <si>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Мероприятие 3.3.4.
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</si>
  <si>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</si>
  <si>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</si>
  <si>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ПРОГНОЗ СВОДНЫХ ПОКАЗАТЕЛЕЙ МУНИЦИПАЛЬНЫХ ЗАДАНИЙ  ПО МП
"СОЦИАЛЬНАЯ ПОДДЕРЖКА ЖИТЕЛЕЙ МУНИЦИПАЛЬНОГО ОБРАЗОВАНИЯ ГОРОД НОРИЛЬСК" на 2017-2021 годы</t>
  </si>
  <si>
    <t>Наименование муниципальной услуги (работы)</t>
  </si>
  <si>
    <t>Содержание</t>
  </si>
  <si>
    <t>Условие</t>
  </si>
  <si>
    <t>Наименование показателя объёма услуги (работы)</t>
  </si>
  <si>
    <t>Значение показателя объема услуги (работы)</t>
  </si>
  <si>
    <t>Текущий финансовый год</t>
  </si>
  <si>
    <t>Первый год планового периода</t>
  </si>
  <si>
    <t>Второй год планового периода</t>
  </si>
  <si>
    <t>Третий год планового периода</t>
  </si>
  <si>
    <t>Очередной финансовый год</t>
  </si>
  <si>
    <t>2015 год</t>
  </si>
  <si>
    <t>2018год</t>
  </si>
  <si>
    <t>Подпрограмма 1: МБУ "КЦСОН"</t>
  </si>
  <si>
    <t>«Повышение качества и доступности социальных услуг населению»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</si>
  <si>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</si>
  <si>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</si>
  <si>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Численность граждан, получивших социальные услуги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</si>
  <si>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</si>
  <si>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</si>
  <si>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Подпрограмма 1: МБУ РЦ "Виктория"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</si>
  <si>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</si>
  <si>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Подпрограмма 1: МБУ ЦС "Норильский"</t>
  </si>
  <si>
    <t>452-7174,8</t>
  </si>
  <si>
    <t>451-198 930,1</t>
  </si>
  <si>
    <t>Перечень мероприятий подпрограммы 2 "Обеспечение реализации переданных государственных полномочий"</t>
  </si>
  <si>
    <t>Рз\Пз</t>
  </si>
  <si>
    <t>Цель подпрограммы: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</si>
  <si>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Задача: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</si>
  <si>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</si>
  <si>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Исполнение расходных обязательств по социальной поддержке 
52 886 граждан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</si>
  <si>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</si>
  <si>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Обеспечение бесплатного проезда 80 детей</t>
  </si>
  <si>
    <r>
      <t xml:space="preserve">Приложение № 1
к паспорту муниципальной программы "Социальная поддержка жителей муниципального  образования город Норильск" на 2017-2021 годы, утвержденной  постановлением Администрации города Норильска от 
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</si>
  <si>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</si>
  <si>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</si>
  <si>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 xml:space="preserve"> на 2017-2021 годы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</si>
  <si>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</si>
  <si>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</si>
  <si>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</si>
  <si>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</si>
  <si>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</si>
  <si>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 (подпрограмме МП)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</si>
  <si>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</si>
  <si>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</si>
  <si>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</si>
  <si>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</si>
  <si>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2016 год</t>
  </si>
  <si>
    <t>2018 год (текущий)</t>
  </si>
  <si>
    <t>Факт</t>
  </si>
  <si>
    <t>План</t>
  </si>
  <si>
    <t>Оценка</t>
  </si>
  <si>
    <t>Цель: Повышение уровня жизни и социальной защищенности жителей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</si>
  <si>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</si>
  <si>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</si>
  <si>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</si>
  <si>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А=В/С, где
В - численность граждан, получивших услуги;
С - численность граждан, обратившихся заполучением услуги</t>
  </si>
  <si>
    <t>отчётность учреждений социального обслуживания</t>
  </si>
  <si>
    <r>
      <t xml:space="preserve">Подпрограмма 1:
"Повышение качества и доступности социальных услуг населению муниципального образования город Норильск"
</t>
    </r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</si>
  <si>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</si>
  <si>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</si>
  <si>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</si>
  <si>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 xml:space="preserve">А=(B+C+D)/F/12 месяцев, где
B, C, D - ФОТ муниципальных бюджетных учреждений за год;
F - общая среднесписочная численность муниципальных бюджетных учреждений за год
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</si>
  <si>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</si>
  <si>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</si>
  <si>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А=В/С*100, где
В - численность граждан, получивших дополнительные меры социальной поддержки;
С - общая численность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</si>
  <si>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</si>
  <si>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1: Повышение уровня, качества и безопасности социального обслуживания населения муниципального образования город Норильск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</si>
  <si>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</si>
  <si>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</si>
  <si>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</si>
  <si>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А=В/С*100, где
В - численность детей – инвалидов, проживающих в семьях, получивших реабилитационные услуги;
С - общее  число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</si>
  <si>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</si>
  <si>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</si>
  <si>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общей численности граждан пожилого возраста и инвалидов, нуждающихся в получении услуг в учреждениях социального обслуживания</t>
  </si>
  <si>
    <t>А=В/С*100, где
В -  численность граждан пожилого возраста и инвалидов, получивших услуги;
С - общая численность граждан пожилого возраста и инвалидов, нуждающихся в получении услуг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</si>
  <si>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</si>
  <si>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</si>
  <si>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</si>
  <si>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не менее 95%</t>
  </si>
  <si>
    <t>А=В/С*100, где
В - численность граждан, ответивших на вопрос о качестве;
С - численность граждан, принявших участие в опросе</t>
  </si>
  <si>
    <t>результаты социологического опроса, проводимого министерством в рамках «Декады качества»</t>
  </si>
  <si>
    <t>Задача 2.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</si>
  <si>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</si>
  <si>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</si>
  <si>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</si>
  <si>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не менее 99%</t>
  </si>
  <si>
    <t>А=В/С*100, где
В - объем реализованной субвенции;
С - объем поступившей субвенции на территорию муниципального образования город Норильск</t>
  </si>
  <si>
    <t>годовой отчет об исполнении бюджета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</si>
  <si>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</si>
  <si>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</si>
  <si>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</si>
  <si>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</si>
  <si>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</si>
  <si>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А=В/С*100, где
В - численность оздоровленных детей;
С - численность детей, находящихся в трудной жизненной ситуации, подлежащих оздоровлению</t>
  </si>
  <si>
    <t>Информационный банк данных «Адресная социальная помощь»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</si>
  <si>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
Муниципальная программа "Развитие образование"
</t>
    </r>
    <r>
      <rPr>
        <u/>
        <sz val="12"/>
        <rFont val="Times New Roman"/>
        <family val="1"/>
        <charset val="204"/>
      </rPr>
      <t>подпрограмма 3</t>
    </r>
    <r>
      <rPr>
        <sz val="12"/>
        <rFont val="Times New Roman"/>
        <family val="1"/>
        <charset val="204"/>
      </rPr>
      <t xml:space="preserve"> "Отдых и оздоровление детей и подростков"
</t>
    </r>
  </si>
  <si>
    <t>Задача 3. Улучшение условий жизни и дополнительной социальной поддержки жителей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</si>
  <si>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</si>
  <si>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</si>
  <si>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Удельный вес граждан, получивших адресную помощь, в общей численности граждан, имеющих на неё право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</si>
  <si>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</si>
  <si>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</si>
  <si>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</si>
  <si>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</si>
  <si>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</si>
  <si>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</si>
  <si>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</si>
  <si>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</si>
  <si>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</si>
  <si>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</si>
  <si>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</si>
  <si>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</si>
  <si>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</si>
  <si>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</si>
  <si>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</si>
  <si>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3.6</t>
  </si>
  <si>
    <t>Удельный вес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</si>
  <si>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А=В/С*100, где
В - численность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</si>
  <si>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</si>
  <si>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</si>
  <si>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</si>
  <si>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2016, 2017 - 0,5
2018-2021 - 0,1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</si>
  <si>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</si>
  <si>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</si>
  <si>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</si>
  <si>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-</t>
  </si>
  <si>
    <t>2016, 2017 - 0,5</t>
  </si>
  <si>
    <t>А=В/С*100, где
В - численность граждан из числа работников бюджетной сферы, увеличивших пенсионные накопления ;
С - общая численность работников бюджетной сферы</t>
  </si>
  <si>
    <t>Мероприятие 3.3.8.
"Компенсация стоимости проезда в городском общественном транспорте отдельным категориям граждан"</t>
  </si>
  <si>
    <r>
      <t xml:space="preserve">Приложение № 1 к постановлению Администрации города Норильска
от 08.07.2019 № 275
Приложение № 3
к паспорту муниципальной программы «Социальная поддержка жителей муниципального образования город Норильск» на 2017-2021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</si>
  <si>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 2 к постановлению Администрации города Норильска
от 08.07.2019 № 275
Приложение № 4
к паспорту муниципальной программы «Социальная поддержка 
жителей муниципального образования город Норильск» на 2017 - 2021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</si>
  <si>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3 к постановлению Администрации города Норильска
от 08.07.2019 № 275
Приложение № 5
к паспорту муниципальной программы
«Социальная поддержка жителей муниципального
образования город Норильск» на 2017 - 2021 годы, утвержденной постановлением Администрации города Норильска от </t>
    </r>
    <r>
      <rPr>
        <u/>
        <sz val="10"/>
        <color indexed="8"/>
        <rFont val="Times New Roman"/>
        <family val="1"/>
        <charset val="204"/>
      </rPr>
      <t>02.12.2016</t>
    </r>
    <r>
      <rPr>
        <sz val="10"/>
        <color indexed="8"/>
        <rFont val="Times New Roman"/>
        <family val="1"/>
        <charset val="204"/>
      </rPr>
      <t xml:space="preserve"> года № </t>
    </r>
    <r>
      <rPr>
        <u/>
        <sz val="10"/>
        <color indexed="8"/>
        <rFont val="Times New Roman"/>
        <family val="1"/>
        <charset val="204"/>
      </rPr>
      <t>578</t>
    </r>
  </si>
  <si>
    <r>
      <t xml:space="preserve">Приложение № 4 к постановлению Администрации города Норильска
от 08.07.2019 № 275
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</si>
  <si>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5 к постановлению Администрации города Норильска
от 08.07.2019 № 275
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</si>
  <si>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>Приложение № 6 к постановлению Администрации города Норильска
от 08.07.2019 № 275
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2017-2021 годы, утвержденной постановлением Администрации города Норильска от</t>
    </r>
    <r>
      <rPr>
        <u/>
        <sz val="13"/>
        <rFont val="Times New Roman"/>
        <family val="1"/>
        <charset val="204"/>
      </rPr>
      <t xml:space="preserve"> 02.12.2016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578</t>
    </r>
  </si>
  <si>
    <r>
      <t xml:space="preserve">Приложение № 7 к постановлению Администрации города Норильска
от 08.07.2019 № 275
Приложение № 4
к муниципальной программе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>02.12.2016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</si>
</sst>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20"/>
      <color indexed="8"/>
      <name val="Calibri"/>
      <family val="2"/>
      <charset val="204"/>
    </font>
    <font>
      <u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04">
    <xf numFmtId="0" fontId="0" fillId="0" borderId="0" xfId="0"/>
    <xf numFmtId="0" fontId="8" fillId="3" borderId="1" xfId="0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vertical="center"/>
    </xf>
    <xf numFmtId="164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164" fontId="14" fillId="0" borderId="0" xfId="0" applyNumberFormat="1" applyFont="1" applyFill="1" applyAlignment="1">
      <alignment horizontal="justify" vertical="center" wrapText="1"/>
    </xf>
    <xf numFmtId="0" fontId="17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8" fillId="3" borderId="1" xfId="0" applyFont="1" applyFill="1" applyBorder="1" applyAlignment="1">
      <alignment wrapText="1"/>
    </xf>
    <xf numFmtId="164" fontId="1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9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" xfId="0" applyFont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4" fontId="18" fillId="2" borderId="1" xfId="0" applyNumberFormat="1" applyFont="1" applyFill="1" applyBorder="1" applyAlignment="1">
      <alignment horizontal="right" wrapText="1"/>
    </xf>
    <xf numFmtId="164" fontId="18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9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4" fontId="3" fillId="2" borderId="1" xfId="3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Font="1" applyFill="1"/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2" fillId="2" borderId="0" xfId="0" applyFont="1" applyFill="1"/>
    <xf numFmtId="0" fontId="24" fillId="2" borderId="0" xfId="0" applyFont="1" applyFill="1" applyAlignment="1"/>
    <xf numFmtId="0" fontId="13" fillId="2" borderId="0" xfId="0" applyFont="1" applyFill="1"/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2" fillId="2" borderId="1" xfId="0" applyFont="1" applyFill="1" applyBorder="1" applyAlignment="1">
      <alignment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1" xfId="0" applyFont="1" applyFill="1" applyBorder="1"/>
    <xf numFmtId="3" fontId="22" fillId="2" borderId="1" xfId="0" applyNumberFormat="1" applyFont="1" applyFill="1" applyBorder="1" applyAlignment="1">
      <alignment horizontal="center" vertical="top" wrapText="1"/>
    </xf>
    <xf numFmtId="3" fontId="22" fillId="2" borderId="5" xfId="0" applyNumberFormat="1" applyFont="1" applyFill="1" applyBorder="1" applyAlignment="1">
      <alignment vertical="top" wrapText="1"/>
    </xf>
    <xf numFmtId="164" fontId="22" fillId="2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164" fontId="22" fillId="2" borderId="1" xfId="0" applyNumberFormat="1" applyFont="1" applyFill="1" applyBorder="1" applyAlignment="1">
      <alignment horizontal="center" vertical="top"/>
    </xf>
    <xf numFmtId="4" fontId="22" fillId="2" borderId="1" xfId="0" applyNumberFormat="1" applyFont="1" applyFill="1" applyBorder="1" applyAlignment="1">
      <alignment horizontal="center" vertical="top" wrapText="1"/>
    </xf>
    <xf numFmtId="4" fontId="22" fillId="0" borderId="1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" fontId="25" fillId="2" borderId="0" xfId="0" applyNumberFormat="1" applyFont="1" applyFill="1"/>
    <xf numFmtId="0" fontId="8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4" fontId="8" fillId="0" borderId="0" xfId="0" applyNumberFormat="1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left" vertical="center" wrapText="1"/>
    </xf>
    <xf numFmtId="0" fontId="26" fillId="4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8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4" borderId="0" xfId="0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16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vertical="center"/>
    </xf>
    <xf numFmtId="0" fontId="14" fillId="3" borderId="0" xfId="0" applyFont="1" applyFill="1"/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27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8" fillId="2" borderId="0" xfId="0" applyNumberFormat="1" applyFont="1" applyFill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justify" vertical="center" wrapText="1"/>
    </xf>
    <xf numFmtId="165" fontId="14" fillId="2" borderId="1" xfId="0" applyNumberFormat="1" applyFont="1" applyFill="1" applyBorder="1" applyAlignment="1">
      <alignment horizontal="justify" vertical="center"/>
    </xf>
    <xf numFmtId="0" fontId="31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49" fontId="3" fillId="2" borderId="0" xfId="1" applyNumberFormat="1" applyFont="1" applyFill="1" applyAlignment="1">
      <alignment horizontal="left" vertical="center" wrapText="1"/>
    </xf>
    <xf numFmtId="49" fontId="3" fillId="2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horizontal="left" vertical="center" wrapText="1"/>
    </xf>
    <xf numFmtId="164" fontId="3" fillId="2" borderId="4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6" fillId="2" borderId="0" xfId="1" applyNumberFormat="1" applyFont="1" applyFill="1" applyAlignment="1">
      <alignment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4" fontId="3" fillId="2" borderId="0" xfId="1" applyNumberFormat="1" applyFont="1" applyFill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3" fontId="6" fillId="2" borderId="4" xfId="1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left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164" fontId="6" fillId="2" borderId="4" xfId="2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/>
    <xf numFmtId="164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4" fontId="6" fillId="2" borderId="1" xfId="0" applyNumberFormat="1" applyFont="1" applyFill="1" applyBorder="1"/>
    <xf numFmtId="49" fontId="5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15" fillId="3" borderId="1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right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left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164" fontId="3" fillId="2" borderId="3" xfId="2" applyNumberFormat="1" applyFont="1" applyFill="1" applyBorder="1" applyAlignment="1">
      <alignment horizontal="left" vertical="center" wrapText="1"/>
    </xf>
    <xf numFmtId="164" fontId="3" fillId="2" borderId="4" xfId="2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wrapText="1"/>
    </xf>
    <xf numFmtId="164" fontId="3" fillId="2" borderId="0" xfId="1" applyNumberFormat="1" applyFont="1" applyFill="1" applyBorder="1" applyAlignment="1">
      <alignment horizontal="center" wrapText="1"/>
    </xf>
    <xf numFmtId="164" fontId="3" fillId="2" borderId="0" xfId="1" applyNumberFormat="1" applyFont="1" applyFill="1" applyAlignment="1">
      <alignment horizontal="left" vertical="center" wrapText="1"/>
    </xf>
    <xf numFmtId="3" fontId="6" fillId="2" borderId="0" xfId="1" applyNumberFormat="1" applyFont="1" applyFill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top" wrapText="1"/>
    </xf>
    <xf numFmtId="164" fontId="3" fillId="2" borderId="3" xfId="1" applyNumberFormat="1" applyFont="1" applyFill="1" applyBorder="1" applyAlignment="1">
      <alignment horizontal="center" vertical="top" wrapText="1"/>
    </xf>
    <xf numFmtId="164" fontId="3" fillId="2" borderId="4" xfId="1" applyNumberFormat="1" applyFont="1" applyFill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6"/>
  <sheetViews>
    <sheetView view="pageBreakPreview" topLeftCell="A7" zoomScale="80" zoomScaleNormal="90" zoomScaleSheetLayoutView="80" workbookViewId="0">
      <selection activeCell="G31" sqref="G31"/>
    </sheetView>
  </sheetViews>
  <sheetFormatPr defaultColWidth="9.140625" defaultRowHeight="15" x14ac:dyDescent="0.25"/>
  <cols>
    <col min="1" max="1" width="13.85546875" style="182" customWidth="1"/>
    <col min="2" max="2" width="42.85546875" style="182" customWidth="1"/>
    <col min="3" max="3" width="8" style="182" customWidth="1"/>
    <col min="4" max="4" width="10.85546875" style="182" customWidth="1"/>
    <col min="5" max="5" width="10" style="182" customWidth="1"/>
    <col min="6" max="10" width="13.85546875" style="182" customWidth="1"/>
    <col min="11" max="11" width="18.140625" style="182" customWidth="1"/>
    <col min="12" max="12" width="44.85546875" style="182" customWidth="1"/>
    <col min="13" max="13" width="23" style="182" customWidth="1"/>
    <col min="14" max="14" width="15" style="182" hidden="1" customWidth="1"/>
    <col min="15" max="15" width="51.42578125" style="182" customWidth="1"/>
    <col min="16" max="16" width="17.7109375" style="182" customWidth="1"/>
    <col min="17" max="16384" width="9.140625" style="182"/>
  </cols>
  <sheetData>
    <row r="1" spans="1:15" ht="77.25" customHeight="1" x14ac:dyDescent="0.25">
      <c r="L1" s="260" t="s">
        <v>228</v>
      </c>
      <c r="M1" s="260"/>
      <c r="N1" s="260"/>
      <c r="O1" s="260"/>
    </row>
    <row r="2" spans="1:15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ht="15.75" x14ac:dyDescent="0.25">
      <c r="A3" s="261" t="s">
        <v>229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</row>
    <row r="4" spans="1:15" ht="15.75" x14ac:dyDescent="0.25">
      <c r="A4" s="261" t="s">
        <v>230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ht="15.75" x14ac:dyDescent="0.25">
      <c r="A5" s="262" t="s">
        <v>231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5.75" x14ac:dyDescent="0.2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5" ht="54" customHeight="1" x14ac:dyDescent="0.25">
      <c r="A7" s="259" t="s">
        <v>232</v>
      </c>
      <c r="B7" s="259" t="s">
        <v>233</v>
      </c>
      <c r="C7" s="259" t="s">
        <v>234</v>
      </c>
      <c r="D7" s="263" t="s">
        <v>235</v>
      </c>
      <c r="E7" s="264"/>
      <c r="F7" s="264"/>
      <c r="G7" s="265"/>
      <c r="H7" s="263" t="s">
        <v>236</v>
      </c>
      <c r="I7" s="264"/>
      <c r="J7" s="265"/>
      <c r="K7" s="266" t="s">
        <v>237</v>
      </c>
      <c r="L7" s="266" t="s">
        <v>238</v>
      </c>
      <c r="M7" s="266" t="s">
        <v>239</v>
      </c>
      <c r="N7" s="185" t="s">
        <v>240</v>
      </c>
      <c r="O7" s="269" t="s">
        <v>241</v>
      </c>
    </row>
    <row r="8" spans="1:15" ht="26.25" customHeight="1" x14ac:dyDescent="0.25">
      <c r="A8" s="259"/>
      <c r="B8" s="259"/>
      <c r="C8" s="259"/>
      <c r="D8" s="186" t="s">
        <v>242</v>
      </c>
      <c r="E8" s="186" t="s">
        <v>16</v>
      </c>
      <c r="F8" s="263" t="s">
        <v>243</v>
      </c>
      <c r="G8" s="265"/>
      <c r="H8" s="187" t="s">
        <v>82</v>
      </c>
      <c r="I8" s="187" t="s">
        <v>83</v>
      </c>
      <c r="J8" s="187" t="s">
        <v>84</v>
      </c>
      <c r="K8" s="267"/>
      <c r="L8" s="267"/>
      <c r="M8" s="267"/>
      <c r="N8" s="186" t="s">
        <v>206</v>
      </c>
      <c r="O8" s="270"/>
    </row>
    <row r="9" spans="1:15" ht="15.75" x14ac:dyDescent="0.25">
      <c r="A9" s="186"/>
      <c r="B9" s="186"/>
      <c r="C9" s="186"/>
      <c r="D9" s="186" t="s">
        <v>244</v>
      </c>
      <c r="E9" s="186" t="s">
        <v>244</v>
      </c>
      <c r="F9" s="186" t="s">
        <v>245</v>
      </c>
      <c r="G9" s="186" t="s">
        <v>246</v>
      </c>
      <c r="H9" s="263" t="s">
        <v>245</v>
      </c>
      <c r="I9" s="264"/>
      <c r="J9" s="265"/>
      <c r="K9" s="268"/>
      <c r="L9" s="268"/>
      <c r="M9" s="268"/>
      <c r="N9" s="186"/>
      <c r="O9" s="271"/>
    </row>
    <row r="10" spans="1:15" ht="15.75" x14ac:dyDescent="0.25">
      <c r="A10" s="259" t="s">
        <v>247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</row>
    <row r="11" spans="1:15" ht="156" customHeight="1" x14ac:dyDescent="0.25">
      <c r="A11" s="188" t="s">
        <v>248</v>
      </c>
      <c r="B11" s="189" t="s">
        <v>249</v>
      </c>
      <c r="C11" s="188" t="s">
        <v>250</v>
      </c>
      <c r="D11" s="188">
        <f>5540/5540*100</f>
        <v>100</v>
      </c>
      <c r="E11" s="188">
        <f>4580/4580*100</f>
        <v>100</v>
      </c>
      <c r="F11" s="188">
        <f>4580/4580*100</f>
        <v>100</v>
      </c>
      <c r="G11" s="188">
        <f>(2667+650+2010)/5327*100</f>
        <v>100</v>
      </c>
      <c r="H11" s="188">
        <f t="shared" ref="H11:J11" si="0">(2667+650+2010)/5327*100</f>
        <v>100</v>
      </c>
      <c r="I11" s="188">
        <f t="shared" si="0"/>
        <v>100</v>
      </c>
      <c r="J11" s="188">
        <f t="shared" si="0"/>
        <v>100</v>
      </c>
      <c r="K11" s="190">
        <v>0.35</v>
      </c>
      <c r="L11" s="188" t="s">
        <v>251</v>
      </c>
      <c r="M11" s="191" t="s">
        <v>252</v>
      </c>
      <c r="N11" s="188">
        <v>100</v>
      </c>
      <c r="O11" s="192" t="s">
        <v>253</v>
      </c>
    </row>
    <row r="12" spans="1:15" ht="133.5" customHeight="1" x14ac:dyDescent="0.25">
      <c r="A12" s="188" t="s">
        <v>254</v>
      </c>
      <c r="B12" s="189" t="s">
        <v>255</v>
      </c>
      <c r="C12" s="188" t="s">
        <v>256</v>
      </c>
      <c r="D12" s="193">
        <f>(57975.01+57676.4+60938.42)/3</f>
        <v>58863.276666666672</v>
      </c>
      <c r="E12" s="193">
        <f>(61375+57777.09+66069.79)/3</f>
        <v>61740.626666666671</v>
      </c>
      <c r="F12" s="194">
        <f>218807.2/318/12*1000</f>
        <v>57339.412997903564</v>
      </c>
      <c r="G12" s="193">
        <f t="shared" ref="G12:J12" si="1">229619.7/282/12*1000</f>
        <v>67854.52127659574</v>
      </c>
      <c r="H12" s="193">
        <f t="shared" si="1"/>
        <v>67854.52127659574</v>
      </c>
      <c r="I12" s="193">
        <f t="shared" si="1"/>
        <v>67854.52127659574</v>
      </c>
      <c r="J12" s="193">
        <f t="shared" si="1"/>
        <v>67854.52127659574</v>
      </c>
      <c r="K12" s="188">
        <v>0.3</v>
      </c>
      <c r="L12" s="188" t="s">
        <v>257</v>
      </c>
      <c r="M12" s="191" t="s">
        <v>252</v>
      </c>
      <c r="N12" s="188">
        <v>57594.9</v>
      </c>
      <c r="O12" s="192" t="s">
        <v>253</v>
      </c>
    </row>
    <row r="13" spans="1:15" ht="111.75" customHeight="1" x14ac:dyDescent="0.25">
      <c r="A13" s="188" t="s">
        <v>258</v>
      </c>
      <c r="B13" s="189" t="s">
        <v>259</v>
      </c>
      <c r="C13" s="188" t="s">
        <v>250</v>
      </c>
      <c r="D13" s="188">
        <f>21942/21942*100</f>
        <v>100</v>
      </c>
      <c r="E13" s="188">
        <f>22058/22058*100</f>
        <v>100</v>
      </c>
      <c r="F13" s="188">
        <f>22112/22112*100</f>
        <v>100</v>
      </c>
      <c r="G13" s="188">
        <f>27676/27676*100</f>
        <v>100</v>
      </c>
      <c r="H13" s="188">
        <f t="shared" ref="H13:J13" si="2">27676/27676*100</f>
        <v>100</v>
      </c>
      <c r="I13" s="188">
        <f t="shared" si="2"/>
        <v>100</v>
      </c>
      <c r="J13" s="188">
        <f t="shared" si="2"/>
        <v>100</v>
      </c>
      <c r="K13" s="190">
        <v>0.35</v>
      </c>
      <c r="L13" s="188" t="s">
        <v>260</v>
      </c>
      <c r="M13" s="191" t="s">
        <v>261</v>
      </c>
      <c r="N13" s="188">
        <v>100</v>
      </c>
      <c r="O13" s="192" t="s">
        <v>9</v>
      </c>
    </row>
    <row r="14" spans="1:15" ht="15.75" x14ac:dyDescent="0.25">
      <c r="A14" s="274" t="s">
        <v>262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</row>
    <row r="15" spans="1:15" ht="15.75" x14ac:dyDescent="0.25">
      <c r="A15" s="274" t="s">
        <v>263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</row>
    <row r="16" spans="1:15" s="183" customFormat="1" ht="147.75" customHeight="1" x14ac:dyDescent="0.25">
      <c r="A16" s="188" t="s">
        <v>264</v>
      </c>
      <c r="B16" s="189" t="s">
        <v>265</v>
      </c>
      <c r="C16" s="188" t="s">
        <v>250</v>
      </c>
      <c r="D16" s="188">
        <f>632/632*100</f>
        <v>100</v>
      </c>
      <c r="E16" s="188">
        <f>563/656*100</f>
        <v>85.823170731707322</v>
      </c>
      <c r="F16" s="188">
        <f>501/626*100</f>
        <v>80.031948881789134</v>
      </c>
      <c r="G16" s="188">
        <f>650/665*100</f>
        <v>97.744360902255636</v>
      </c>
      <c r="H16" s="188">
        <f t="shared" ref="H16:J16" si="3">650/665*100</f>
        <v>97.744360902255636</v>
      </c>
      <c r="I16" s="188">
        <f t="shared" si="3"/>
        <v>97.744360902255636</v>
      </c>
      <c r="J16" s="188">
        <f t="shared" si="3"/>
        <v>97.744360902255636</v>
      </c>
      <c r="K16" s="195">
        <v>0.3</v>
      </c>
      <c r="L16" s="188" t="s">
        <v>266</v>
      </c>
      <c r="M16" s="191" t="s">
        <v>267</v>
      </c>
      <c r="N16" s="188">
        <f>579/579*100</f>
        <v>100</v>
      </c>
      <c r="O16" s="192" t="s">
        <v>253</v>
      </c>
    </row>
    <row r="17" spans="1:16" ht="152.25" customHeight="1" x14ac:dyDescent="0.25">
      <c r="A17" s="188" t="s">
        <v>268</v>
      </c>
      <c r="B17" s="196" t="s">
        <v>269</v>
      </c>
      <c r="C17" s="188" t="s">
        <v>250</v>
      </c>
      <c r="D17" s="188">
        <f>3313/3313*100</f>
        <v>100</v>
      </c>
      <c r="E17" s="188">
        <f>3493/3493*100</f>
        <v>100</v>
      </c>
      <c r="F17" s="188">
        <f>2810/2810*100</f>
        <v>100</v>
      </c>
      <c r="G17" s="188">
        <f t="shared" ref="G17:J17" si="4">2810/2810*100</f>
        <v>100</v>
      </c>
      <c r="H17" s="188">
        <f t="shared" si="4"/>
        <v>100</v>
      </c>
      <c r="I17" s="188">
        <f t="shared" si="4"/>
        <v>100</v>
      </c>
      <c r="J17" s="188">
        <f t="shared" si="4"/>
        <v>100</v>
      </c>
      <c r="K17" s="195">
        <v>0.6</v>
      </c>
      <c r="L17" s="188" t="s">
        <v>270</v>
      </c>
      <c r="M17" s="191" t="s">
        <v>271</v>
      </c>
      <c r="N17" s="188">
        <v>100</v>
      </c>
      <c r="O17" s="192" t="s">
        <v>253</v>
      </c>
    </row>
    <row r="18" spans="1:16" ht="128.25" customHeight="1" x14ac:dyDescent="0.25">
      <c r="A18" s="195" t="s">
        <v>272</v>
      </c>
      <c r="B18" s="192" t="s">
        <v>273</v>
      </c>
      <c r="C18" s="188" t="s">
        <v>250</v>
      </c>
      <c r="D18" s="188">
        <f>824/835*100</f>
        <v>98.682634730538922</v>
      </c>
      <c r="E18" s="188">
        <f>869/870*100</f>
        <v>99.885057471264375</v>
      </c>
      <c r="F18" s="188" t="s">
        <v>274</v>
      </c>
      <c r="G18" s="188" t="s">
        <v>274</v>
      </c>
      <c r="H18" s="188" t="s">
        <v>274</v>
      </c>
      <c r="I18" s="188" t="s">
        <v>274</v>
      </c>
      <c r="J18" s="188" t="s">
        <v>274</v>
      </c>
      <c r="K18" s="195">
        <v>0.1</v>
      </c>
      <c r="L18" s="188" t="s">
        <v>275</v>
      </c>
      <c r="M18" s="191" t="s">
        <v>276</v>
      </c>
      <c r="N18" s="188">
        <v>98.9</v>
      </c>
      <c r="O18" s="192" t="s">
        <v>253</v>
      </c>
    </row>
    <row r="19" spans="1:16" ht="40.5" customHeight="1" x14ac:dyDescent="0.25">
      <c r="A19" s="274" t="s">
        <v>277</v>
      </c>
      <c r="B19" s="274"/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</row>
    <row r="20" spans="1:16" ht="15.75" customHeight="1" x14ac:dyDescent="0.25">
      <c r="A20" s="274" t="s">
        <v>278</v>
      </c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</row>
    <row r="21" spans="1:16" ht="116.25" customHeight="1" x14ac:dyDescent="0.25">
      <c r="A21" s="188" t="s">
        <v>279</v>
      </c>
      <c r="B21" s="197" t="s">
        <v>280</v>
      </c>
      <c r="C21" s="188" t="s">
        <v>250</v>
      </c>
      <c r="D21" s="188">
        <f>479422.5/481613.1*100</f>
        <v>99.545153568289564</v>
      </c>
      <c r="E21" s="188">
        <f>444756.6/451679.3*100</f>
        <v>98.467341762175067</v>
      </c>
      <c r="F21" s="188" t="s">
        <v>281</v>
      </c>
      <c r="G21" s="188" t="s">
        <v>281</v>
      </c>
      <c r="H21" s="188" t="s">
        <v>281</v>
      </c>
      <c r="I21" s="188" t="s">
        <v>281</v>
      </c>
      <c r="J21" s="188" t="s">
        <v>281</v>
      </c>
      <c r="K21" s="195">
        <v>0.8</v>
      </c>
      <c r="L21" s="188" t="s">
        <v>282</v>
      </c>
      <c r="M21" s="191" t="s">
        <v>283</v>
      </c>
      <c r="N21" s="188">
        <v>99.1</v>
      </c>
      <c r="O21" s="192" t="s">
        <v>284</v>
      </c>
    </row>
    <row r="22" spans="1:16" ht="126" x14ac:dyDescent="0.25">
      <c r="A22" s="188" t="s">
        <v>285</v>
      </c>
      <c r="B22" s="197" t="s">
        <v>286</v>
      </c>
      <c r="C22" s="188" t="s">
        <v>250</v>
      </c>
      <c r="D22" s="188">
        <f>149/155*100</f>
        <v>96.129032258064512</v>
      </c>
      <c r="E22" s="188">
        <f>215/217*100</f>
        <v>99.078341013824883</v>
      </c>
      <c r="F22" s="188" t="s">
        <v>274</v>
      </c>
      <c r="G22" s="188" t="s">
        <v>274</v>
      </c>
      <c r="H22" s="188" t="s">
        <v>274</v>
      </c>
      <c r="I22" s="188" t="s">
        <v>274</v>
      </c>
      <c r="J22" s="188" t="s">
        <v>274</v>
      </c>
      <c r="K22" s="195">
        <v>0.1</v>
      </c>
      <c r="L22" s="188" t="s">
        <v>275</v>
      </c>
      <c r="M22" s="191" t="s">
        <v>276</v>
      </c>
      <c r="N22" s="188">
        <v>95.8</v>
      </c>
      <c r="O22" s="192" t="s">
        <v>284</v>
      </c>
    </row>
    <row r="23" spans="1:16" ht="198" customHeight="1" x14ac:dyDescent="0.25">
      <c r="A23" s="188" t="s">
        <v>287</v>
      </c>
      <c r="B23" s="197" t="s">
        <v>288</v>
      </c>
      <c r="C23" s="188" t="s">
        <v>250</v>
      </c>
      <c r="D23" s="188">
        <f>842/3853*100</f>
        <v>21.853101479366728</v>
      </c>
      <c r="E23" s="188">
        <f>728/4357*100</f>
        <v>16.708744549001604</v>
      </c>
      <c r="F23" s="188">
        <f>1072/3915*100</f>
        <v>27.381864623243935</v>
      </c>
      <c r="G23" s="188">
        <f>461/4281*100</f>
        <v>10.768512029899556</v>
      </c>
      <c r="H23" s="188">
        <f t="shared" ref="H23:J23" si="5">461/4281*100</f>
        <v>10.768512029899556</v>
      </c>
      <c r="I23" s="188">
        <f t="shared" si="5"/>
        <v>10.768512029899556</v>
      </c>
      <c r="J23" s="188">
        <f t="shared" si="5"/>
        <v>10.768512029899556</v>
      </c>
      <c r="K23" s="195">
        <v>0.1</v>
      </c>
      <c r="L23" s="188" t="s">
        <v>289</v>
      </c>
      <c r="M23" s="191" t="s">
        <v>290</v>
      </c>
      <c r="N23" s="188">
        <v>27.4</v>
      </c>
      <c r="O23" s="192" t="s">
        <v>291</v>
      </c>
    </row>
    <row r="24" spans="1:16" ht="24.75" customHeight="1" x14ac:dyDescent="0.25">
      <c r="A24" s="274" t="s">
        <v>292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</row>
    <row r="25" spans="1:16" ht="30" customHeight="1" x14ac:dyDescent="0.25">
      <c r="A25" s="274" t="s">
        <v>293</v>
      </c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</row>
    <row r="26" spans="1:16" ht="85.5" customHeight="1" x14ac:dyDescent="0.25">
      <c r="A26" s="188" t="s">
        <v>294</v>
      </c>
      <c r="B26" s="189" t="s">
        <v>295</v>
      </c>
      <c r="C26" s="188" t="s">
        <v>250</v>
      </c>
      <c r="D26" s="188">
        <f>(183+184+965+6800)/8132*100</f>
        <v>100</v>
      </c>
      <c r="E26" s="188">
        <f>(160+62+1156+7172)/8550*100</f>
        <v>100</v>
      </c>
      <c r="F26" s="188">
        <f>8550/8550*100</f>
        <v>100</v>
      </c>
      <c r="G26" s="188">
        <f>7708/7708*100</f>
        <v>100</v>
      </c>
      <c r="H26" s="188">
        <f t="shared" ref="H26:J26" si="6">7708/7708*100</f>
        <v>100</v>
      </c>
      <c r="I26" s="188">
        <f t="shared" si="6"/>
        <v>100</v>
      </c>
      <c r="J26" s="188">
        <f t="shared" si="6"/>
        <v>100</v>
      </c>
      <c r="K26" s="188">
        <v>0.2</v>
      </c>
      <c r="L26" s="188" t="s">
        <v>296</v>
      </c>
      <c r="M26" s="191" t="s">
        <v>261</v>
      </c>
      <c r="N26" s="195">
        <f>14346/14346*100</f>
        <v>100</v>
      </c>
      <c r="O26" s="192" t="s">
        <v>9</v>
      </c>
    </row>
    <row r="27" spans="1:16" s="198" customFormat="1" ht="175.5" customHeight="1" x14ac:dyDescent="0.25">
      <c r="A27" s="195" t="s">
        <v>297</v>
      </c>
      <c r="B27" s="192" t="s">
        <v>298</v>
      </c>
      <c r="C27" s="195" t="s">
        <v>250</v>
      </c>
      <c r="D27" s="195">
        <f>167/167*100</f>
        <v>100</v>
      </c>
      <c r="E27" s="195">
        <f>170/170*100</f>
        <v>100</v>
      </c>
      <c r="F27" s="195">
        <f>173/173*100</f>
        <v>100</v>
      </c>
      <c r="G27" s="195">
        <f>174/174*100</f>
        <v>100</v>
      </c>
      <c r="H27" s="195">
        <f>175/175*100</f>
        <v>100</v>
      </c>
      <c r="I27" s="195">
        <f t="shared" ref="I27:J27" si="7">175/175*100</f>
        <v>100</v>
      </c>
      <c r="J27" s="195">
        <f t="shared" si="7"/>
        <v>100</v>
      </c>
      <c r="K27" s="195">
        <v>0.1</v>
      </c>
      <c r="L27" s="188" t="s">
        <v>299</v>
      </c>
      <c r="M27" s="191" t="s">
        <v>300</v>
      </c>
      <c r="N27" s="195">
        <v>115</v>
      </c>
      <c r="O27" s="192" t="s">
        <v>141</v>
      </c>
      <c r="P27" s="182"/>
    </row>
    <row r="28" spans="1:16" ht="134.25" customHeight="1" x14ac:dyDescent="0.25">
      <c r="A28" s="188" t="s">
        <v>301</v>
      </c>
      <c r="B28" s="189" t="s">
        <v>302</v>
      </c>
      <c r="C28" s="188" t="s">
        <v>250</v>
      </c>
      <c r="D28" s="188">
        <f>2420/2420*100</f>
        <v>100</v>
      </c>
      <c r="E28" s="188">
        <f>2549/2549*100</f>
        <v>100</v>
      </c>
      <c r="F28" s="188">
        <f>2448/2448*100</f>
        <v>100</v>
      </c>
      <c r="G28" s="188">
        <f t="shared" ref="G28:J28" si="8">2448/2448*100</f>
        <v>100</v>
      </c>
      <c r="H28" s="188">
        <f t="shared" si="8"/>
        <v>100</v>
      </c>
      <c r="I28" s="188">
        <f t="shared" si="8"/>
        <v>100</v>
      </c>
      <c r="J28" s="188">
        <f t="shared" si="8"/>
        <v>100</v>
      </c>
      <c r="K28" s="195">
        <v>0.2</v>
      </c>
      <c r="L28" s="188" t="s">
        <v>303</v>
      </c>
      <c r="M28" s="191" t="s">
        <v>261</v>
      </c>
      <c r="N28" s="195">
        <v>104.5</v>
      </c>
      <c r="O28" s="192" t="s">
        <v>48</v>
      </c>
    </row>
    <row r="29" spans="1:16" s="199" customFormat="1" ht="150.75" customHeight="1" x14ac:dyDescent="0.25">
      <c r="A29" s="188" t="s">
        <v>304</v>
      </c>
      <c r="B29" s="189" t="s">
        <v>305</v>
      </c>
      <c r="C29" s="188" t="s">
        <v>250</v>
      </c>
      <c r="D29" s="188">
        <f>5145/5173*100</f>
        <v>99.458728010825439</v>
      </c>
      <c r="E29" s="188">
        <f>5758/5758*100</f>
        <v>100</v>
      </c>
      <c r="F29" s="188">
        <f>4751/4751*100</f>
        <v>100</v>
      </c>
      <c r="G29" s="188">
        <f>5262/5262*100</f>
        <v>100</v>
      </c>
      <c r="H29" s="188">
        <f t="shared" ref="H29:J29" si="9">5262/5262*100</f>
        <v>100</v>
      </c>
      <c r="I29" s="188">
        <f t="shared" si="9"/>
        <v>100</v>
      </c>
      <c r="J29" s="188">
        <f t="shared" si="9"/>
        <v>100</v>
      </c>
      <c r="K29" s="195">
        <v>0.1</v>
      </c>
      <c r="L29" s="188" t="s">
        <v>306</v>
      </c>
      <c r="M29" s="191" t="s">
        <v>261</v>
      </c>
      <c r="N29" s="195">
        <v>100</v>
      </c>
      <c r="O29" s="192" t="s">
        <v>307</v>
      </c>
      <c r="P29" s="182"/>
    </row>
    <row r="30" spans="1:16" s="198" customFormat="1" ht="90.75" customHeight="1" x14ac:dyDescent="0.25">
      <c r="A30" s="195" t="s">
        <v>308</v>
      </c>
      <c r="B30" s="192" t="s">
        <v>309</v>
      </c>
      <c r="C30" s="195" t="s">
        <v>250</v>
      </c>
      <c r="D30" s="195">
        <f>16650/16650*100</f>
        <v>100</v>
      </c>
      <c r="E30" s="195">
        <f t="shared" ref="E30:J30" si="10">16650/16650*100</f>
        <v>100</v>
      </c>
      <c r="F30" s="195">
        <f t="shared" si="10"/>
        <v>100</v>
      </c>
      <c r="G30" s="195">
        <f t="shared" si="10"/>
        <v>100</v>
      </c>
      <c r="H30" s="195">
        <f t="shared" si="10"/>
        <v>100</v>
      </c>
      <c r="I30" s="195">
        <f t="shared" si="10"/>
        <v>100</v>
      </c>
      <c r="J30" s="195">
        <f t="shared" si="10"/>
        <v>100</v>
      </c>
      <c r="K30" s="195">
        <v>0.1</v>
      </c>
      <c r="L30" s="188" t="s">
        <v>310</v>
      </c>
      <c r="M30" s="191" t="s">
        <v>300</v>
      </c>
      <c r="N30" s="195">
        <f>16548/16548*100</f>
        <v>100</v>
      </c>
      <c r="O30" s="192" t="s">
        <v>49</v>
      </c>
      <c r="P30" s="182"/>
    </row>
    <row r="31" spans="1:16" s="202" customFormat="1" ht="216" customHeight="1" x14ac:dyDescent="0.25">
      <c r="A31" s="195" t="s">
        <v>311</v>
      </c>
      <c r="B31" s="192" t="s">
        <v>312</v>
      </c>
      <c r="C31" s="195" t="s">
        <v>250</v>
      </c>
      <c r="D31" s="195">
        <f>880/9596*100</f>
        <v>9.1704877032096697</v>
      </c>
      <c r="E31" s="195">
        <f>843/9721*100</f>
        <v>8.6719473305215509</v>
      </c>
      <c r="F31" s="195">
        <f>761/15830*100</f>
        <v>4.8073278584965253</v>
      </c>
      <c r="G31" s="195">
        <f>942/(12+9667)*100</f>
        <v>9.7324103729724154</v>
      </c>
      <c r="H31" s="195">
        <f>800/(12+9667)*100</f>
        <v>8.2653166649447254</v>
      </c>
      <c r="I31" s="195">
        <f t="shared" ref="I31:J31" si="11">800/(12+9667)*100</f>
        <v>8.2653166649447254</v>
      </c>
      <c r="J31" s="195">
        <f t="shared" si="11"/>
        <v>8.2653166649447254</v>
      </c>
      <c r="K31" s="195">
        <v>0.2</v>
      </c>
      <c r="L31" s="188" t="s">
        <v>313</v>
      </c>
      <c r="M31" s="191" t="s">
        <v>300</v>
      </c>
      <c r="N31" s="200">
        <v>7.2</v>
      </c>
      <c r="O31" s="192" t="s">
        <v>314</v>
      </c>
      <c r="P31" s="201"/>
    </row>
    <row r="32" spans="1:16" s="198" customFormat="1" ht="116.25" customHeight="1" x14ac:dyDescent="0.25">
      <c r="A32" s="195" t="s">
        <v>315</v>
      </c>
      <c r="B32" s="192" t="s">
        <v>316</v>
      </c>
      <c r="C32" s="195" t="s">
        <v>250</v>
      </c>
      <c r="D32" s="195">
        <f>2044/2044*100</f>
        <v>100</v>
      </c>
      <c r="E32" s="195">
        <f>2179/2179*100</f>
        <v>100</v>
      </c>
      <c r="F32" s="195">
        <f>1534/1534*100</f>
        <v>100</v>
      </c>
      <c r="G32" s="195">
        <f>1762/1762*100</f>
        <v>100</v>
      </c>
      <c r="H32" s="195">
        <f>1292/1292*100</f>
        <v>100</v>
      </c>
      <c r="I32" s="195">
        <f t="shared" ref="I32:J32" si="12">1292/1292*100</f>
        <v>100</v>
      </c>
      <c r="J32" s="195">
        <f t="shared" si="12"/>
        <v>100</v>
      </c>
      <c r="K32" s="188" t="s">
        <v>317</v>
      </c>
      <c r="L32" s="188" t="s">
        <v>318</v>
      </c>
      <c r="M32" s="191" t="s">
        <v>300</v>
      </c>
      <c r="N32" s="195">
        <v>100</v>
      </c>
      <c r="O32" s="192" t="s">
        <v>184</v>
      </c>
      <c r="P32" s="182"/>
    </row>
    <row r="33" spans="1:16" s="198" customFormat="1" ht="162" customHeight="1" x14ac:dyDescent="0.25">
      <c r="A33" s="195" t="s">
        <v>319</v>
      </c>
      <c r="B33" s="192" t="s">
        <v>320</v>
      </c>
      <c r="C33" s="195" t="s">
        <v>250</v>
      </c>
      <c r="D33" s="195">
        <f>357/9596*100</f>
        <v>3.7203001250521046</v>
      </c>
      <c r="E33" s="195" t="s">
        <v>321</v>
      </c>
      <c r="F33" s="195" t="s">
        <v>321</v>
      </c>
      <c r="G33" s="195" t="s">
        <v>321</v>
      </c>
      <c r="H33" s="195" t="s">
        <v>321</v>
      </c>
      <c r="I33" s="195" t="s">
        <v>321</v>
      </c>
      <c r="J33" s="195" t="s">
        <v>321</v>
      </c>
      <c r="K33" s="195" t="s">
        <v>322</v>
      </c>
      <c r="L33" s="188" t="s">
        <v>323</v>
      </c>
      <c r="M33" s="191" t="s">
        <v>300</v>
      </c>
      <c r="N33" s="195">
        <f>365/9633*100</f>
        <v>3.7890584449288904</v>
      </c>
      <c r="O33" s="192" t="s">
        <v>143</v>
      </c>
      <c r="P33" s="182"/>
    </row>
    <row r="35" spans="1:16" ht="43.5" customHeight="1" x14ac:dyDescent="0.25"/>
    <row r="36" spans="1:16" s="203" customFormat="1" ht="51.75" customHeight="1" x14ac:dyDescent="0.25">
      <c r="A36" s="272"/>
      <c r="B36" s="273"/>
      <c r="C36" s="273"/>
      <c r="D36" s="273"/>
      <c r="E36" s="273"/>
      <c r="F36" s="273"/>
      <c r="G36" s="273"/>
      <c r="H36" s="273"/>
      <c r="I36" s="273"/>
      <c r="J36" s="273"/>
      <c r="K36" s="273"/>
    </row>
  </sheetData>
  <mergeCells count="23">
    <mergeCell ref="A36:K36"/>
    <mergeCell ref="A14:O14"/>
    <mergeCell ref="A15:O15"/>
    <mergeCell ref="A19:O19"/>
    <mergeCell ref="A20:O20"/>
    <mergeCell ref="A24:O24"/>
    <mergeCell ref="A25:O25"/>
    <mergeCell ref="A10:O10"/>
    <mergeCell ref="L1:O1"/>
    <mergeCell ref="A3:O3"/>
    <mergeCell ref="A4:O4"/>
    <mergeCell ref="A5:O5"/>
    <mergeCell ref="A7:A8"/>
    <mergeCell ref="B7:B8"/>
    <mergeCell ref="C7:C8"/>
    <mergeCell ref="D7:G7"/>
    <mergeCell ref="H7:J7"/>
    <mergeCell ref="K7:K9"/>
    <mergeCell ref="L7:L9"/>
    <mergeCell ref="M7:M9"/>
    <mergeCell ref="O7:O9"/>
    <mergeCell ref="F8:G8"/>
    <mergeCell ref="H9:J9"/>
  </mergeCells>
  <printOptions horizontalCentered="1"/>
  <pageMargins left="0" right="0" top="0.78740157480314965" bottom="0.39370078740157483" header="0.31496062992125984" footer="0.31496062992125984"/>
  <pageSetup paperSize="9" scale="49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38"/>
  <sheetViews>
    <sheetView view="pageBreakPreview" zoomScale="70" zoomScaleSheetLayoutView="70" workbookViewId="0">
      <selection activeCell="C1" sqref="C1"/>
    </sheetView>
  </sheetViews>
  <sheetFormatPr defaultColWidth="9.140625" defaultRowHeight="15.75" x14ac:dyDescent="0.25"/>
  <cols>
    <col min="1" max="1" width="17.28515625" style="38" customWidth="1"/>
    <col min="2" max="2" width="45.28515625" style="38" customWidth="1"/>
    <col min="3" max="3" width="55.140625" style="38" customWidth="1"/>
    <col min="4" max="5" width="9.140625" style="38" customWidth="1"/>
    <col min="6" max="6" width="7" style="38" customWidth="1"/>
    <col min="7" max="7" width="9.140625" style="38" customWidth="1"/>
    <col min="8" max="8" width="4.140625" style="38" customWidth="1"/>
    <col min="9" max="9" width="6.7109375" style="38" customWidth="1"/>
    <col min="10" max="10" width="5.42578125" style="38" customWidth="1"/>
    <col min="11" max="11" width="4.42578125" style="38" customWidth="1"/>
    <col min="12" max="17" width="9.140625" style="46" customWidth="1"/>
    <col min="18" max="19" width="13.5703125" style="46" customWidth="1"/>
    <col min="20" max="20" width="14.140625" style="46" customWidth="1"/>
    <col min="21" max="21" width="16.28515625" style="168" customWidth="1"/>
    <col min="22" max="22" width="13.42578125" style="168" customWidth="1"/>
    <col min="23" max="27" width="9.140625" style="166"/>
    <col min="28" max="29" width="9.140625" style="156"/>
    <col min="30" max="16384" width="9.140625" style="38"/>
  </cols>
  <sheetData>
    <row r="1" spans="1:29" s="29" customFormat="1" ht="90.75" customHeight="1" x14ac:dyDescent="0.25">
      <c r="A1" s="26"/>
      <c r="B1" s="26"/>
      <c r="C1" s="26"/>
      <c r="D1" s="316"/>
      <c r="E1" s="316"/>
      <c r="F1" s="316"/>
      <c r="G1" s="316"/>
      <c r="H1" s="316"/>
      <c r="I1" s="316"/>
      <c r="J1" s="26"/>
      <c r="K1" s="27"/>
      <c r="L1" s="28"/>
      <c r="M1" s="28"/>
      <c r="N1" s="317" t="s">
        <v>325</v>
      </c>
      <c r="O1" s="317"/>
      <c r="P1" s="317"/>
      <c r="Q1" s="317"/>
      <c r="R1" s="317"/>
      <c r="S1" s="317"/>
      <c r="T1" s="317"/>
      <c r="U1" s="318"/>
      <c r="V1" s="318"/>
      <c r="W1" s="151"/>
      <c r="X1" s="165"/>
      <c r="Y1" s="165"/>
      <c r="Z1" s="165"/>
      <c r="AA1" s="165"/>
      <c r="AB1" s="152"/>
      <c r="AC1" s="152"/>
    </row>
    <row r="2" spans="1:29" s="29" customFormat="1" x14ac:dyDescent="0.25">
      <c r="A2" s="26"/>
      <c r="B2" s="26"/>
      <c r="C2" s="26"/>
      <c r="D2" s="316"/>
      <c r="E2" s="316"/>
      <c r="F2" s="316"/>
      <c r="G2" s="316"/>
      <c r="H2" s="316"/>
      <c r="I2" s="316"/>
      <c r="J2" s="26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8"/>
      <c r="V2" s="318"/>
      <c r="W2" s="151"/>
      <c r="X2" s="165"/>
      <c r="Y2" s="165"/>
      <c r="Z2" s="165"/>
      <c r="AA2" s="165"/>
      <c r="AB2" s="152"/>
      <c r="AC2" s="152"/>
    </row>
    <row r="3" spans="1:29" s="29" customFormat="1" x14ac:dyDescent="0.25">
      <c r="A3" s="320" t="s">
        <v>94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11"/>
      <c r="V3" s="311"/>
      <c r="W3" s="311"/>
      <c r="X3" s="165"/>
      <c r="Y3" s="165"/>
      <c r="Z3" s="165"/>
      <c r="AA3" s="165"/>
      <c r="AB3" s="152"/>
      <c r="AC3" s="152"/>
    </row>
    <row r="4" spans="1:29" s="29" customFormat="1" x14ac:dyDescent="0.25">
      <c r="A4" s="320" t="s">
        <v>170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11"/>
      <c r="V4" s="311"/>
      <c r="W4" s="311"/>
      <c r="X4" s="165"/>
      <c r="Y4" s="165"/>
      <c r="Z4" s="165"/>
      <c r="AA4" s="165"/>
      <c r="AB4" s="152"/>
      <c r="AC4" s="152"/>
    </row>
    <row r="5" spans="1:29" s="29" customFormat="1" ht="8.25" customHeight="1" x14ac:dyDescent="0.25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11"/>
      <c r="V5" s="311"/>
      <c r="W5" s="311"/>
      <c r="X5" s="165"/>
      <c r="Y5" s="165"/>
      <c r="Z5" s="165"/>
      <c r="AA5" s="165"/>
      <c r="AB5" s="152"/>
      <c r="AC5" s="152"/>
    </row>
    <row r="6" spans="1:29" s="29" customFormat="1" ht="15.75" customHeight="1" x14ac:dyDescent="0.25">
      <c r="A6" s="313" t="s">
        <v>95</v>
      </c>
      <c r="B6" s="313" t="s">
        <v>55</v>
      </c>
      <c r="C6" s="313" t="s">
        <v>18</v>
      </c>
      <c r="D6" s="282" t="s">
        <v>19</v>
      </c>
      <c r="E6" s="322"/>
      <c r="F6" s="322"/>
      <c r="G6" s="322"/>
      <c r="H6" s="322"/>
      <c r="I6" s="322"/>
      <c r="J6" s="322"/>
      <c r="K6" s="283"/>
      <c r="L6" s="324" t="s">
        <v>96</v>
      </c>
      <c r="M6" s="325"/>
      <c r="N6" s="325"/>
      <c r="O6" s="325"/>
      <c r="P6" s="325"/>
      <c r="Q6" s="325"/>
      <c r="R6" s="325"/>
      <c r="S6" s="325"/>
      <c r="T6" s="326"/>
      <c r="U6" s="310"/>
      <c r="V6" s="311"/>
      <c r="W6" s="311"/>
      <c r="X6" s="165"/>
      <c r="Y6" s="165"/>
      <c r="Z6" s="165"/>
      <c r="AA6" s="165"/>
      <c r="AB6" s="152"/>
      <c r="AC6" s="152"/>
    </row>
    <row r="7" spans="1:29" s="29" customFormat="1" ht="15.75" customHeight="1" x14ac:dyDescent="0.25">
      <c r="A7" s="313"/>
      <c r="B7" s="313"/>
      <c r="C7" s="313"/>
      <c r="D7" s="286"/>
      <c r="E7" s="323"/>
      <c r="F7" s="323"/>
      <c r="G7" s="323"/>
      <c r="H7" s="323"/>
      <c r="I7" s="323"/>
      <c r="J7" s="323"/>
      <c r="K7" s="287"/>
      <c r="L7" s="327"/>
      <c r="M7" s="328"/>
      <c r="N7" s="328"/>
      <c r="O7" s="328"/>
      <c r="P7" s="328"/>
      <c r="Q7" s="328"/>
      <c r="R7" s="328"/>
      <c r="S7" s="328"/>
      <c r="T7" s="329"/>
      <c r="U7" s="310"/>
      <c r="V7" s="311"/>
      <c r="W7" s="311"/>
      <c r="X7" s="165"/>
      <c r="Y7" s="165"/>
      <c r="Z7" s="165"/>
      <c r="AA7" s="165"/>
      <c r="AB7" s="152"/>
      <c r="AC7" s="152"/>
    </row>
    <row r="8" spans="1:29" s="29" customFormat="1" ht="15" customHeight="1" x14ac:dyDescent="0.25">
      <c r="A8" s="313"/>
      <c r="B8" s="313"/>
      <c r="C8" s="313"/>
      <c r="D8" s="313" t="s">
        <v>59</v>
      </c>
      <c r="E8" s="313" t="s">
        <v>97</v>
      </c>
      <c r="F8" s="313"/>
      <c r="G8" s="313" t="s">
        <v>60</v>
      </c>
      <c r="H8" s="313"/>
      <c r="I8" s="313" t="s">
        <v>61</v>
      </c>
      <c r="J8" s="313"/>
      <c r="K8" s="313"/>
      <c r="L8" s="282" t="s">
        <v>168</v>
      </c>
      <c r="M8" s="283"/>
      <c r="N8" s="312" t="s">
        <v>169</v>
      </c>
      <c r="O8" s="312"/>
      <c r="P8" s="312" t="s">
        <v>162</v>
      </c>
      <c r="Q8" s="312"/>
      <c r="R8" s="275" t="s">
        <v>161</v>
      </c>
      <c r="S8" s="275" t="s">
        <v>171</v>
      </c>
      <c r="T8" s="312" t="s">
        <v>98</v>
      </c>
      <c r="U8" s="310"/>
      <c r="V8" s="311"/>
      <c r="W8" s="311"/>
      <c r="X8" s="165"/>
      <c r="Y8" s="165"/>
      <c r="Z8" s="165"/>
      <c r="AA8" s="165"/>
      <c r="AB8" s="152"/>
      <c r="AC8" s="152"/>
    </row>
    <row r="9" spans="1:29" s="29" customFormat="1" x14ac:dyDescent="0.25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284"/>
      <c r="M9" s="285"/>
      <c r="N9" s="312"/>
      <c r="O9" s="312"/>
      <c r="P9" s="312"/>
      <c r="Q9" s="312"/>
      <c r="R9" s="276"/>
      <c r="S9" s="276"/>
      <c r="T9" s="312"/>
      <c r="U9" s="310"/>
      <c r="V9" s="311"/>
      <c r="W9" s="311"/>
      <c r="X9" s="165"/>
      <c r="Y9" s="165"/>
      <c r="Z9" s="165"/>
      <c r="AA9" s="165"/>
      <c r="AB9" s="152"/>
      <c r="AC9" s="152"/>
    </row>
    <row r="10" spans="1:29" s="29" customFormat="1" x14ac:dyDescent="0.25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284"/>
      <c r="M10" s="285"/>
      <c r="N10" s="312"/>
      <c r="O10" s="312"/>
      <c r="P10" s="312"/>
      <c r="Q10" s="312"/>
      <c r="R10" s="276"/>
      <c r="S10" s="276"/>
      <c r="T10" s="312"/>
      <c r="U10" s="310"/>
      <c r="V10" s="311"/>
      <c r="W10" s="311"/>
      <c r="X10" s="165"/>
      <c r="Y10" s="165"/>
      <c r="Z10" s="165"/>
      <c r="AA10" s="165"/>
      <c r="AB10" s="152"/>
      <c r="AC10" s="152"/>
    </row>
    <row r="11" spans="1:29" s="29" customFormat="1" x14ac:dyDescent="0.25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286"/>
      <c r="M11" s="287"/>
      <c r="N11" s="312"/>
      <c r="O11" s="312"/>
      <c r="P11" s="312"/>
      <c r="Q11" s="312"/>
      <c r="R11" s="277"/>
      <c r="S11" s="277"/>
      <c r="T11" s="312"/>
      <c r="U11" s="310"/>
      <c r="V11" s="311"/>
      <c r="W11" s="311"/>
      <c r="X11" s="165"/>
      <c r="Y11" s="165"/>
      <c r="Z11" s="165"/>
      <c r="AA11" s="165"/>
      <c r="AB11" s="152"/>
      <c r="AC11" s="152"/>
    </row>
    <row r="12" spans="1:29" s="29" customFormat="1" x14ac:dyDescent="0.25">
      <c r="A12" s="294" t="s">
        <v>99</v>
      </c>
      <c r="B12" s="304" t="s">
        <v>100</v>
      </c>
      <c r="C12" s="30" t="s">
        <v>101</v>
      </c>
      <c r="D12" s="309" t="s">
        <v>53</v>
      </c>
      <c r="E12" s="309" t="s">
        <v>53</v>
      </c>
      <c r="F12" s="309"/>
      <c r="G12" s="309" t="s">
        <v>53</v>
      </c>
      <c r="H12" s="309"/>
      <c r="I12" s="309" t="s">
        <v>53</v>
      </c>
      <c r="J12" s="309"/>
      <c r="K12" s="309"/>
      <c r="L12" s="306">
        <f>L20+L24+L28</f>
        <v>638318.69999999995</v>
      </c>
      <c r="M12" s="306"/>
      <c r="N12" s="306">
        <f>N20+N24+N28</f>
        <v>572140.70000000007</v>
      </c>
      <c r="O12" s="306"/>
      <c r="P12" s="306">
        <f>P20+P24+P28</f>
        <v>699196.62</v>
      </c>
      <c r="Q12" s="306"/>
      <c r="R12" s="278">
        <f>R20+R24+R28</f>
        <v>642227</v>
      </c>
      <c r="S12" s="278">
        <f>S20+S24+S28</f>
        <v>642528.5</v>
      </c>
      <c r="T12" s="307">
        <f>L12+N12+P12+R12+S12</f>
        <v>3194411.52</v>
      </c>
      <c r="U12" s="161"/>
      <c r="V12" s="122"/>
      <c r="W12" s="151"/>
      <c r="X12" s="165"/>
      <c r="Y12" s="165"/>
      <c r="Z12" s="165"/>
      <c r="AA12" s="165"/>
      <c r="AB12" s="152"/>
      <c r="AC12" s="152"/>
    </row>
    <row r="13" spans="1:29" s="29" customFormat="1" x14ac:dyDescent="0.25">
      <c r="A13" s="294"/>
      <c r="B13" s="304"/>
      <c r="C13" s="30" t="s">
        <v>102</v>
      </c>
      <c r="D13" s="309"/>
      <c r="E13" s="309"/>
      <c r="F13" s="309"/>
      <c r="G13" s="309"/>
      <c r="H13" s="309"/>
      <c r="I13" s="309"/>
      <c r="J13" s="309"/>
      <c r="K13" s="309"/>
      <c r="L13" s="306"/>
      <c r="M13" s="306"/>
      <c r="N13" s="306"/>
      <c r="O13" s="306"/>
      <c r="P13" s="306"/>
      <c r="Q13" s="306"/>
      <c r="R13" s="279"/>
      <c r="S13" s="279"/>
      <c r="T13" s="308"/>
      <c r="U13" s="162"/>
      <c r="V13" s="163"/>
      <c r="W13" s="151"/>
      <c r="X13" s="165"/>
      <c r="Y13" s="165"/>
      <c r="Z13" s="165"/>
      <c r="AA13" s="165"/>
      <c r="AB13" s="152"/>
      <c r="AC13" s="152"/>
    </row>
    <row r="14" spans="1:29" s="29" customFormat="1" x14ac:dyDescent="0.25">
      <c r="A14" s="294"/>
      <c r="B14" s="304"/>
      <c r="C14" s="30" t="s">
        <v>103</v>
      </c>
      <c r="D14" s="31"/>
      <c r="E14" s="309"/>
      <c r="F14" s="309"/>
      <c r="G14" s="309"/>
      <c r="H14" s="309"/>
      <c r="I14" s="309"/>
      <c r="J14" s="309"/>
      <c r="K14" s="309"/>
      <c r="L14" s="305"/>
      <c r="M14" s="305"/>
      <c r="N14" s="305"/>
      <c r="O14" s="305"/>
      <c r="P14" s="305"/>
      <c r="Q14" s="305"/>
      <c r="R14" s="86"/>
      <c r="S14" s="92"/>
      <c r="T14" s="32"/>
      <c r="U14" s="310"/>
      <c r="V14" s="311"/>
      <c r="W14" s="311"/>
      <c r="X14" s="165"/>
      <c r="Y14" s="165"/>
      <c r="Z14" s="165"/>
      <c r="AA14" s="165"/>
      <c r="AB14" s="152"/>
      <c r="AC14" s="152"/>
    </row>
    <row r="15" spans="1:29" s="29" customFormat="1" ht="31.5" x14ac:dyDescent="0.25">
      <c r="A15" s="294"/>
      <c r="B15" s="304"/>
      <c r="C15" s="5" t="s">
        <v>104</v>
      </c>
      <c r="D15" s="33" t="s">
        <v>71</v>
      </c>
      <c r="E15" s="309" t="s">
        <v>53</v>
      </c>
      <c r="F15" s="309"/>
      <c r="G15" s="309" t="s">
        <v>34</v>
      </c>
      <c r="H15" s="309"/>
      <c r="I15" s="309" t="s">
        <v>34</v>
      </c>
      <c r="J15" s="309"/>
      <c r="K15" s="309"/>
      <c r="L15" s="305">
        <f>L34</f>
        <v>91530</v>
      </c>
      <c r="M15" s="305"/>
      <c r="N15" s="305">
        <f>N34</f>
        <v>0</v>
      </c>
      <c r="O15" s="305"/>
      <c r="P15" s="305">
        <v>60561</v>
      </c>
      <c r="Q15" s="305"/>
      <c r="R15" s="86">
        <f>R34</f>
        <v>60921</v>
      </c>
      <c r="S15" s="92">
        <f>S34</f>
        <v>60921</v>
      </c>
      <c r="T15" s="32">
        <f>L15+N15+P15+R15+S15</f>
        <v>273933</v>
      </c>
      <c r="U15" s="153"/>
      <c r="V15" s="163"/>
      <c r="W15" s="151"/>
      <c r="X15" s="165"/>
      <c r="Y15" s="165"/>
      <c r="Z15" s="165"/>
      <c r="AA15" s="165"/>
      <c r="AB15" s="152"/>
      <c r="AC15" s="152"/>
    </row>
    <row r="16" spans="1:29" x14ac:dyDescent="0.25">
      <c r="A16" s="294"/>
      <c r="B16" s="304"/>
      <c r="C16" s="35" t="s">
        <v>12</v>
      </c>
      <c r="D16" s="36" t="s">
        <v>105</v>
      </c>
      <c r="E16" s="291" t="s">
        <v>53</v>
      </c>
      <c r="F16" s="291"/>
      <c r="G16" s="291" t="s">
        <v>34</v>
      </c>
      <c r="H16" s="291"/>
      <c r="I16" s="291" t="s">
        <v>34</v>
      </c>
      <c r="J16" s="291"/>
      <c r="K16" s="291"/>
      <c r="L16" s="292">
        <f>L35</f>
        <v>1186.7</v>
      </c>
      <c r="M16" s="292"/>
      <c r="N16" s="293">
        <f>N35</f>
        <v>1186.7</v>
      </c>
      <c r="O16" s="293"/>
      <c r="P16" s="293">
        <f>P35</f>
        <v>1186.7</v>
      </c>
      <c r="Q16" s="293"/>
      <c r="R16" s="85">
        <f>R35</f>
        <v>1186.7</v>
      </c>
      <c r="S16" s="91">
        <f>S35</f>
        <v>1186.7</v>
      </c>
      <c r="T16" s="92">
        <f t="shared" ref="T16:T19" si="0">L16+N16+P16+R16+S16</f>
        <v>5933.5</v>
      </c>
      <c r="U16" s="154"/>
      <c r="V16" s="123"/>
      <c r="W16" s="155"/>
    </row>
    <row r="17" spans="1:29" ht="31.5" x14ac:dyDescent="0.25">
      <c r="A17" s="294"/>
      <c r="B17" s="304"/>
      <c r="C17" s="35" t="s">
        <v>106</v>
      </c>
      <c r="D17" s="36" t="s">
        <v>73</v>
      </c>
      <c r="E17" s="291" t="s">
        <v>53</v>
      </c>
      <c r="F17" s="291"/>
      <c r="G17" s="291" t="s">
        <v>34</v>
      </c>
      <c r="H17" s="291"/>
      <c r="I17" s="291" t="s">
        <v>34</v>
      </c>
      <c r="J17" s="291"/>
      <c r="K17" s="291"/>
      <c r="L17" s="293">
        <f>L32</f>
        <v>100</v>
      </c>
      <c r="M17" s="293"/>
      <c r="N17" s="293">
        <f>N32</f>
        <v>0</v>
      </c>
      <c r="O17" s="293"/>
      <c r="P17" s="293">
        <f>P32</f>
        <v>0</v>
      </c>
      <c r="Q17" s="293"/>
      <c r="R17" s="85">
        <f>R32</f>
        <v>0</v>
      </c>
      <c r="S17" s="91">
        <f>S32</f>
        <v>0</v>
      </c>
      <c r="T17" s="92">
        <f t="shared" si="0"/>
        <v>100</v>
      </c>
      <c r="U17" s="154"/>
      <c r="V17" s="123"/>
      <c r="W17" s="155"/>
    </row>
    <row r="18" spans="1:29" ht="31.5" x14ac:dyDescent="0.25">
      <c r="A18" s="294"/>
      <c r="B18" s="304"/>
      <c r="C18" s="3" t="s">
        <v>90</v>
      </c>
      <c r="D18" s="4">
        <v>145</v>
      </c>
      <c r="E18" s="291" t="s">
        <v>53</v>
      </c>
      <c r="F18" s="291"/>
      <c r="G18" s="291" t="s">
        <v>53</v>
      </c>
      <c r="H18" s="291"/>
      <c r="I18" s="291" t="s">
        <v>53</v>
      </c>
      <c r="J18" s="291"/>
      <c r="K18" s="291"/>
      <c r="L18" s="292">
        <f>L23+L27+L31</f>
        <v>542229</v>
      </c>
      <c r="M18" s="292"/>
      <c r="N18" s="292">
        <f>N23+N27+N31</f>
        <v>570954</v>
      </c>
      <c r="O18" s="292"/>
      <c r="P18" s="292">
        <f>P23+P27+P31</f>
        <v>637448.92000000004</v>
      </c>
      <c r="Q18" s="292"/>
      <c r="R18" s="84">
        <f>R23+R27+R31</f>
        <v>580119.30000000005</v>
      </c>
      <c r="S18" s="90">
        <f>S23+S27+S31</f>
        <v>580420.80000000005</v>
      </c>
      <c r="T18" s="92">
        <f>L18+N18+P18+R18+S18</f>
        <v>2911172.0199999996</v>
      </c>
      <c r="U18" s="157"/>
      <c r="V18" s="123"/>
      <c r="W18" s="155"/>
    </row>
    <row r="19" spans="1:29" x14ac:dyDescent="0.25">
      <c r="A19" s="294"/>
      <c r="B19" s="304"/>
      <c r="C19" s="39" t="s">
        <v>167</v>
      </c>
      <c r="D19" s="36" t="s">
        <v>34</v>
      </c>
      <c r="E19" s="291" t="s">
        <v>53</v>
      </c>
      <c r="F19" s="291"/>
      <c r="G19" s="291" t="s">
        <v>34</v>
      </c>
      <c r="H19" s="291"/>
      <c r="I19" s="291" t="s">
        <v>34</v>
      </c>
      <c r="J19" s="291"/>
      <c r="K19" s="291"/>
      <c r="L19" s="293">
        <f>L33</f>
        <v>3273</v>
      </c>
      <c r="M19" s="293"/>
      <c r="N19" s="293">
        <f>N33</f>
        <v>0</v>
      </c>
      <c r="O19" s="293"/>
      <c r="P19" s="293">
        <f>P33</f>
        <v>0</v>
      </c>
      <c r="Q19" s="293"/>
      <c r="R19" s="85"/>
      <c r="S19" s="91"/>
      <c r="T19" s="92">
        <f t="shared" si="0"/>
        <v>3273</v>
      </c>
      <c r="U19" s="154"/>
      <c r="V19" s="123"/>
      <c r="W19" s="155"/>
    </row>
    <row r="20" spans="1:29" x14ac:dyDescent="0.25">
      <c r="A20" s="294" t="s">
        <v>52</v>
      </c>
      <c r="B20" s="304" t="s">
        <v>107</v>
      </c>
      <c r="C20" s="39" t="s">
        <v>101</v>
      </c>
      <c r="D20" s="291" t="s">
        <v>34</v>
      </c>
      <c r="E20" s="291" t="s">
        <v>53</v>
      </c>
      <c r="F20" s="291"/>
      <c r="G20" s="291" t="s">
        <v>53</v>
      </c>
      <c r="H20" s="291"/>
      <c r="I20" s="291" t="s">
        <v>53</v>
      </c>
      <c r="J20" s="291"/>
      <c r="K20" s="291"/>
      <c r="L20" s="300">
        <f>L23</f>
        <v>334662.09999999998</v>
      </c>
      <c r="M20" s="300"/>
      <c r="N20" s="300">
        <f>N23</f>
        <v>346817.4</v>
      </c>
      <c r="O20" s="300"/>
      <c r="P20" s="300">
        <f>P23</f>
        <v>349777.72</v>
      </c>
      <c r="Q20" s="300"/>
      <c r="R20" s="280">
        <f>R23</f>
        <v>349120.2</v>
      </c>
      <c r="S20" s="280">
        <f>S23</f>
        <v>349120.2</v>
      </c>
      <c r="T20" s="300">
        <f>L20+N20+P20+R20+S20</f>
        <v>1729497.6199999999</v>
      </c>
      <c r="U20" s="298"/>
      <c r="V20" s="299"/>
      <c r="W20" s="299"/>
    </row>
    <row r="21" spans="1:29" x14ac:dyDescent="0.25">
      <c r="A21" s="294"/>
      <c r="B21" s="304"/>
      <c r="C21" s="40" t="s">
        <v>108</v>
      </c>
      <c r="D21" s="291"/>
      <c r="E21" s="291"/>
      <c r="F21" s="291"/>
      <c r="G21" s="291"/>
      <c r="H21" s="291"/>
      <c r="I21" s="291"/>
      <c r="J21" s="291"/>
      <c r="K21" s="291"/>
      <c r="L21" s="300"/>
      <c r="M21" s="300"/>
      <c r="N21" s="300"/>
      <c r="O21" s="300"/>
      <c r="P21" s="300"/>
      <c r="Q21" s="300"/>
      <c r="R21" s="281"/>
      <c r="S21" s="281"/>
      <c r="T21" s="300"/>
      <c r="U21" s="298"/>
      <c r="V21" s="299"/>
      <c r="W21" s="299"/>
    </row>
    <row r="22" spans="1:29" x14ac:dyDescent="0.25">
      <c r="A22" s="294"/>
      <c r="B22" s="304"/>
      <c r="C22" s="3" t="s">
        <v>103</v>
      </c>
      <c r="D22" s="4"/>
      <c r="E22" s="291"/>
      <c r="F22" s="291"/>
      <c r="G22" s="303"/>
      <c r="H22" s="303"/>
      <c r="I22" s="291"/>
      <c r="J22" s="291"/>
      <c r="K22" s="291"/>
      <c r="L22" s="292"/>
      <c r="M22" s="292"/>
      <c r="N22" s="292"/>
      <c r="O22" s="292"/>
      <c r="P22" s="292"/>
      <c r="Q22" s="292"/>
      <c r="R22" s="84"/>
      <c r="S22" s="90"/>
      <c r="T22" s="37"/>
      <c r="U22" s="298"/>
      <c r="V22" s="299"/>
      <c r="W22" s="299"/>
    </row>
    <row r="23" spans="1:29" ht="31.5" x14ac:dyDescent="0.25">
      <c r="A23" s="294"/>
      <c r="B23" s="304"/>
      <c r="C23" s="3" t="s">
        <v>90</v>
      </c>
      <c r="D23" s="4">
        <v>145</v>
      </c>
      <c r="E23" s="291" t="s">
        <v>53</v>
      </c>
      <c r="F23" s="291"/>
      <c r="G23" s="291" t="s">
        <v>34</v>
      </c>
      <c r="H23" s="291"/>
      <c r="I23" s="291" t="s">
        <v>34</v>
      </c>
      <c r="J23" s="291"/>
      <c r="K23" s="291"/>
      <c r="L23" s="292">
        <v>334662.09999999998</v>
      </c>
      <c r="M23" s="292"/>
      <c r="N23" s="292">
        <v>346817.4</v>
      </c>
      <c r="O23" s="292"/>
      <c r="P23" s="292">
        <v>349777.72</v>
      </c>
      <c r="Q23" s="292"/>
      <c r="R23" s="84">
        <v>349120.2</v>
      </c>
      <c r="S23" s="90">
        <v>349120.2</v>
      </c>
      <c r="T23" s="37">
        <f>L23+N23+P23+R23+S23</f>
        <v>1729497.6199999999</v>
      </c>
      <c r="U23" s="158">
        <f>P23-R23</f>
        <v>657.51999999996042</v>
      </c>
      <c r="V23" s="123"/>
      <c r="W23" s="123"/>
    </row>
    <row r="24" spans="1:29" x14ac:dyDescent="0.25">
      <c r="A24" s="294" t="s">
        <v>109</v>
      </c>
      <c r="B24" s="304" t="s">
        <v>110</v>
      </c>
      <c r="C24" s="39" t="s">
        <v>101</v>
      </c>
      <c r="D24" s="291" t="s">
        <v>34</v>
      </c>
      <c r="E24" s="291" t="s">
        <v>53</v>
      </c>
      <c r="F24" s="291"/>
      <c r="G24" s="291" t="s">
        <v>53</v>
      </c>
      <c r="H24" s="291"/>
      <c r="I24" s="291" t="s">
        <v>53</v>
      </c>
      <c r="J24" s="291"/>
      <c r="K24" s="291"/>
      <c r="L24" s="300">
        <f>L27</f>
        <v>115900.6</v>
      </c>
      <c r="M24" s="300"/>
      <c r="N24" s="300">
        <f>N27</f>
        <v>134006</v>
      </c>
      <c r="O24" s="300"/>
      <c r="P24" s="300">
        <f>P27</f>
        <v>206104.90000000002</v>
      </c>
      <c r="Q24" s="300"/>
      <c r="R24" s="280">
        <f>R27</f>
        <v>148181.6</v>
      </c>
      <c r="S24" s="280">
        <f>S27</f>
        <v>148181.6</v>
      </c>
      <c r="T24" s="300">
        <f>S24+R24+P24+N24+L24</f>
        <v>752374.70000000007</v>
      </c>
      <c r="U24" s="298"/>
      <c r="V24" s="299"/>
      <c r="W24" s="299"/>
    </row>
    <row r="25" spans="1:29" x14ac:dyDescent="0.25">
      <c r="A25" s="294"/>
      <c r="B25" s="304"/>
      <c r="C25" s="40" t="s">
        <v>108</v>
      </c>
      <c r="D25" s="291"/>
      <c r="E25" s="291"/>
      <c r="F25" s="291"/>
      <c r="G25" s="291"/>
      <c r="H25" s="291"/>
      <c r="I25" s="291"/>
      <c r="J25" s="291"/>
      <c r="K25" s="291"/>
      <c r="L25" s="300"/>
      <c r="M25" s="300"/>
      <c r="N25" s="300"/>
      <c r="O25" s="300"/>
      <c r="P25" s="300"/>
      <c r="Q25" s="300"/>
      <c r="R25" s="281"/>
      <c r="S25" s="281"/>
      <c r="T25" s="300"/>
      <c r="U25" s="298"/>
      <c r="V25" s="299"/>
      <c r="W25" s="299"/>
    </row>
    <row r="26" spans="1:29" x14ac:dyDescent="0.25">
      <c r="A26" s="294"/>
      <c r="B26" s="304"/>
      <c r="C26" s="3" t="s">
        <v>103</v>
      </c>
      <c r="D26" s="4"/>
      <c r="E26" s="291"/>
      <c r="F26" s="291"/>
      <c r="G26" s="303"/>
      <c r="H26" s="303"/>
      <c r="I26" s="291"/>
      <c r="J26" s="291"/>
      <c r="K26" s="291"/>
      <c r="L26" s="292"/>
      <c r="M26" s="292"/>
      <c r="N26" s="292"/>
      <c r="O26" s="292"/>
      <c r="P26" s="292"/>
      <c r="Q26" s="292"/>
      <c r="R26" s="84"/>
      <c r="S26" s="90"/>
      <c r="T26" s="37"/>
      <c r="U26" s="164" t="s">
        <v>219</v>
      </c>
      <c r="V26" s="123" t="s">
        <v>218</v>
      </c>
      <c r="W26" s="155"/>
    </row>
    <row r="27" spans="1:29" ht="31.5" x14ac:dyDescent="0.25">
      <c r="A27" s="294"/>
      <c r="B27" s="304"/>
      <c r="C27" s="3" t="s">
        <v>90</v>
      </c>
      <c r="D27" s="4">
        <v>145</v>
      </c>
      <c r="E27" s="291" t="s">
        <v>53</v>
      </c>
      <c r="F27" s="291"/>
      <c r="G27" s="291" t="s">
        <v>34</v>
      </c>
      <c r="H27" s="291"/>
      <c r="I27" s="291" t="s">
        <v>34</v>
      </c>
      <c r="J27" s="291"/>
      <c r="K27" s="291"/>
      <c r="L27" s="292">
        <v>115900.6</v>
      </c>
      <c r="M27" s="292"/>
      <c r="N27" s="292">
        <v>134006</v>
      </c>
      <c r="O27" s="292"/>
      <c r="P27" s="292">
        <f>148181.6+57923.3</f>
        <v>206104.90000000002</v>
      </c>
      <c r="Q27" s="292"/>
      <c r="R27" s="84">
        <v>148181.6</v>
      </c>
      <c r="S27" s="90">
        <v>148181.6</v>
      </c>
      <c r="T27" s="37">
        <f>L27+N27+P27+R27+S27</f>
        <v>752374.7</v>
      </c>
      <c r="U27" s="167">
        <f>P27-R27</f>
        <v>57923.300000000017</v>
      </c>
      <c r="W27" s="155"/>
    </row>
    <row r="28" spans="1:29" s="50" customFormat="1" ht="15.75" customHeight="1" x14ac:dyDescent="0.25">
      <c r="A28" s="294" t="s">
        <v>111</v>
      </c>
      <c r="B28" s="295" t="s">
        <v>112</v>
      </c>
      <c r="C28" s="51" t="s">
        <v>101</v>
      </c>
      <c r="D28" s="291" t="s">
        <v>34</v>
      </c>
      <c r="E28" s="291" t="s">
        <v>53</v>
      </c>
      <c r="F28" s="291"/>
      <c r="G28" s="291" t="s">
        <v>53</v>
      </c>
      <c r="H28" s="291"/>
      <c r="I28" s="291" t="s">
        <v>53</v>
      </c>
      <c r="J28" s="291"/>
      <c r="K28" s="291"/>
      <c r="L28" s="300">
        <f>SUM(L31:M35)</f>
        <v>187756</v>
      </c>
      <c r="M28" s="300"/>
      <c r="N28" s="300">
        <f>SUM(N31:O35)</f>
        <v>91317.3</v>
      </c>
      <c r="O28" s="300"/>
      <c r="P28" s="300">
        <v>143314</v>
      </c>
      <c r="Q28" s="300"/>
      <c r="R28" s="280">
        <v>144925.20000000001</v>
      </c>
      <c r="S28" s="280">
        <v>145226.70000000001</v>
      </c>
      <c r="T28" s="301">
        <f>L28+N28+P28+R28+S28</f>
        <v>712539.2</v>
      </c>
      <c r="U28" s="298"/>
      <c r="V28" s="299"/>
      <c r="W28" s="299"/>
      <c r="X28" s="169"/>
      <c r="Y28" s="169"/>
      <c r="Z28" s="169"/>
      <c r="AA28" s="169"/>
      <c r="AB28" s="159"/>
      <c r="AC28" s="159"/>
    </row>
    <row r="29" spans="1:29" x14ac:dyDescent="0.25">
      <c r="A29" s="294"/>
      <c r="B29" s="296"/>
      <c r="C29" s="35" t="s">
        <v>108</v>
      </c>
      <c r="D29" s="291"/>
      <c r="E29" s="291"/>
      <c r="F29" s="291"/>
      <c r="G29" s="291"/>
      <c r="H29" s="291"/>
      <c r="I29" s="291"/>
      <c r="J29" s="291"/>
      <c r="K29" s="291"/>
      <c r="L29" s="300"/>
      <c r="M29" s="300"/>
      <c r="N29" s="300"/>
      <c r="O29" s="300"/>
      <c r="P29" s="300"/>
      <c r="Q29" s="300"/>
      <c r="R29" s="281"/>
      <c r="S29" s="281"/>
      <c r="T29" s="302"/>
      <c r="U29" s="298"/>
      <c r="V29" s="299"/>
      <c r="W29" s="299"/>
    </row>
    <row r="30" spans="1:29" x14ac:dyDescent="0.25">
      <c r="A30" s="294"/>
      <c r="B30" s="296"/>
      <c r="C30" s="3" t="s">
        <v>103</v>
      </c>
      <c r="D30" s="4"/>
      <c r="E30" s="291"/>
      <c r="F30" s="291"/>
      <c r="G30" s="291"/>
      <c r="H30" s="291"/>
      <c r="I30" s="303"/>
      <c r="J30" s="303"/>
      <c r="K30" s="303"/>
      <c r="L30" s="292"/>
      <c r="M30" s="292"/>
      <c r="N30" s="292"/>
      <c r="O30" s="292"/>
      <c r="P30" s="292"/>
      <c r="Q30" s="292"/>
      <c r="R30" s="84"/>
      <c r="S30" s="90"/>
      <c r="T30" s="37"/>
      <c r="U30" s="298"/>
      <c r="V30" s="299"/>
      <c r="W30" s="299"/>
    </row>
    <row r="31" spans="1:29" ht="31.5" x14ac:dyDescent="0.25">
      <c r="A31" s="294"/>
      <c r="B31" s="296"/>
      <c r="C31" s="3" t="s">
        <v>90</v>
      </c>
      <c r="D31" s="4">
        <v>145</v>
      </c>
      <c r="E31" s="291" t="s">
        <v>53</v>
      </c>
      <c r="F31" s="291"/>
      <c r="G31" s="291" t="s">
        <v>34</v>
      </c>
      <c r="H31" s="291"/>
      <c r="I31" s="291" t="s">
        <v>34</v>
      </c>
      <c r="J31" s="291"/>
      <c r="K31" s="291"/>
      <c r="L31" s="292">
        <f>86264.6+4363+938.7+100</f>
        <v>91666.3</v>
      </c>
      <c r="M31" s="292"/>
      <c r="N31" s="292">
        <v>90130.6</v>
      </c>
      <c r="O31" s="292"/>
      <c r="P31" s="292">
        <f>P28-P34-P35</f>
        <v>81566.3</v>
      </c>
      <c r="Q31" s="292"/>
      <c r="R31" s="84">
        <f>R28-R34-R35</f>
        <v>82817.500000000015</v>
      </c>
      <c r="S31" s="90">
        <f>S28-S34-S35</f>
        <v>83119.000000000015</v>
      </c>
      <c r="T31" s="37">
        <f>L31+N31+P31+R31+S31</f>
        <v>429299.7</v>
      </c>
      <c r="U31" s="298"/>
      <c r="V31" s="299"/>
      <c r="W31" s="299"/>
    </row>
    <row r="32" spans="1:29" ht="31.5" x14ac:dyDescent="0.25">
      <c r="A32" s="294"/>
      <c r="B32" s="296"/>
      <c r="C32" s="35" t="s">
        <v>106</v>
      </c>
      <c r="D32" s="36" t="s">
        <v>73</v>
      </c>
      <c r="E32" s="291" t="s">
        <v>53</v>
      </c>
      <c r="F32" s="291"/>
      <c r="G32" s="291" t="s">
        <v>34</v>
      </c>
      <c r="H32" s="291"/>
      <c r="I32" s="291" t="s">
        <v>34</v>
      </c>
      <c r="J32" s="291"/>
      <c r="K32" s="291"/>
      <c r="L32" s="293">
        <v>100</v>
      </c>
      <c r="M32" s="293"/>
      <c r="N32" s="293">
        <v>0</v>
      </c>
      <c r="O32" s="293"/>
      <c r="P32" s="293">
        <v>0</v>
      </c>
      <c r="Q32" s="293"/>
      <c r="R32" s="85">
        <v>0</v>
      </c>
      <c r="S32" s="91">
        <v>0</v>
      </c>
      <c r="T32" s="37">
        <f t="shared" ref="T32:T35" si="1">L32+N32+P32+R32+S32</f>
        <v>100</v>
      </c>
    </row>
    <row r="33" spans="1:29" x14ac:dyDescent="0.25">
      <c r="A33" s="294"/>
      <c r="B33" s="296"/>
      <c r="C33" s="39" t="s">
        <v>167</v>
      </c>
      <c r="D33" s="36"/>
      <c r="E33" s="291" t="s">
        <v>53</v>
      </c>
      <c r="F33" s="291"/>
      <c r="G33" s="291" t="s">
        <v>34</v>
      </c>
      <c r="H33" s="291"/>
      <c r="I33" s="291" t="s">
        <v>34</v>
      </c>
      <c r="J33" s="291"/>
      <c r="K33" s="291"/>
      <c r="L33" s="293">
        <v>3273</v>
      </c>
      <c r="M33" s="293"/>
      <c r="N33" s="293">
        <v>0</v>
      </c>
      <c r="O33" s="293"/>
      <c r="P33" s="293">
        <v>0</v>
      </c>
      <c r="Q33" s="293"/>
      <c r="R33" s="85">
        <v>0</v>
      </c>
      <c r="S33" s="91">
        <v>0</v>
      </c>
      <c r="T33" s="37">
        <f t="shared" si="1"/>
        <v>3273</v>
      </c>
    </row>
    <row r="34" spans="1:29" ht="31.5" x14ac:dyDescent="0.25">
      <c r="A34" s="294"/>
      <c r="B34" s="296"/>
      <c r="C34" s="35" t="s">
        <v>113</v>
      </c>
      <c r="D34" s="36" t="s">
        <v>71</v>
      </c>
      <c r="E34" s="291" t="s">
        <v>53</v>
      </c>
      <c r="F34" s="291"/>
      <c r="G34" s="291" t="s">
        <v>34</v>
      </c>
      <c r="H34" s="291"/>
      <c r="I34" s="291" t="s">
        <v>34</v>
      </c>
      <c r="J34" s="291"/>
      <c r="K34" s="291"/>
      <c r="L34" s="293">
        <v>91530</v>
      </c>
      <c r="M34" s="293"/>
      <c r="N34" s="293">
        <v>0</v>
      </c>
      <c r="O34" s="293"/>
      <c r="P34" s="293">
        <v>60561</v>
      </c>
      <c r="Q34" s="293"/>
      <c r="R34" s="85">
        <v>60921</v>
      </c>
      <c r="S34" s="91">
        <f>R34</f>
        <v>60921</v>
      </c>
      <c r="T34" s="37">
        <f t="shared" si="1"/>
        <v>273933</v>
      </c>
    </row>
    <row r="35" spans="1:29" x14ac:dyDescent="0.25">
      <c r="A35" s="294"/>
      <c r="B35" s="297"/>
      <c r="C35" s="35" t="s">
        <v>12</v>
      </c>
      <c r="D35" s="36" t="s">
        <v>105</v>
      </c>
      <c r="E35" s="291" t="s">
        <v>53</v>
      </c>
      <c r="F35" s="291"/>
      <c r="G35" s="291" t="s">
        <v>34</v>
      </c>
      <c r="H35" s="291"/>
      <c r="I35" s="291" t="s">
        <v>34</v>
      </c>
      <c r="J35" s="291"/>
      <c r="K35" s="291"/>
      <c r="L35" s="292">
        <v>1186.7</v>
      </c>
      <c r="M35" s="292"/>
      <c r="N35" s="293">
        <v>1186.7</v>
      </c>
      <c r="O35" s="293"/>
      <c r="P35" s="293">
        <v>1186.7</v>
      </c>
      <c r="Q35" s="293"/>
      <c r="R35" s="85">
        <v>1186.7</v>
      </c>
      <c r="S35" s="91">
        <v>1186.7</v>
      </c>
      <c r="T35" s="37">
        <f t="shared" si="1"/>
        <v>5933.5</v>
      </c>
    </row>
    <row r="36" spans="1:29" s="29" customFormat="1" x14ac:dyDescent="0.25">
      <c r="A36" s="41"/>
      <c r="B36" s="34"/>
      <c r="C36" s="34"/>
      <c r="D36" s="42"/>
      <c r="E36" s="43"/>
      <c r="F36" s="43"/>
      <c r="G36" s="43"/>
      <c r="H36" s="43"/>
      <c r="I36" s="43"/>
      <c r="J36" s="43"/>
      <c r="K36" s="43"/>
      <c r="L36" s="44"/>
      <c r="M36" s="44"/>
      <c r="N36" s="44"/>
      <c r="O36" s="44"/>
      <c r="P36" s="44"/>
      <c r="Q36" s="44"/>
      <c r="R36" s="44"/>
      <c r="S36" s="44"/>
      <c r="T36" s="44"/>
      <c r="U36" s="160"/>
      <c r="V36" s="160"/>
      <c r="W36" s="165"/>
      <c r="X36" s="165"/>
      <c r="Y36" s="165"/>
      <c r="Z36" s="165"/>
      <c r="AA36" s="165"/>
      <c r="AB36" s="152"/>
      <c r="AC36" s="152"/>
    </row>
    <row r="37" spans="1:29" s="29" customFormat="1" ht="22.5" customHeight="1" x14ac:dyDescent="0.25">
      <c r="A37" s="288" t="s">
        <v>91</v>
      </c>
      <c r="B37" s="289"/>
      <c r="C37" s="289"/>
      <c r="D37" s="289"/>
      <c r="L37" s="290" t="s">
        <v>91</v>
      </c>
      <c r="M37" s="290"/>
      <c r="N37" s="290"/>
      <c r="O37" s="45"/>
      <c r="P37" s="45"/>
      <c r="Q37" s="45"/>
      <c r="R37" s="45"/>
      <c r="S37" s="45"/>
      <c r="T37" s="45"/>
      <c r="U37" s="160"/>
      <c r="V37" s="160"/>
      <c r="W37" s="165"/>
      <c r="X37" s="165"/>
      <c r="Y37" s="165"/>
      <c r="Z37" s="165"/>
      <c r="AA37" s="165"/>
      <c r="AB37" s="152"/>
      <c r="AC37" s="152"/>
    </row>
    <row r="38" spans="1:29" ht="42.75" customHeight="1" x14ac:dyDescent="0.25">
      <c r="A38" s="314"/>
      <c r="B38" s="315"/>
      <c r="C38" s="315"/>
      <c r="D38" s="315"/>
      <c r="E38" s="48"/>
      <c r="F38" s="48"/>
      <c r="G38" s="48"/>
      <c r="H38" s="48"/>
      <c r="I38" s="48"/>
      <c r="J38" s="48"/>
      <c r="K38" s="48"/>
    </row>
  </sheetData>
  <mergeCells count="186">
    <mergeCell ref="A38:D38"/>
    <mergeCell ref="D1:E1"/>
    <mergeCell ref="F1:G1"/>
    <mergeCell ref="H1:I1"/>
    <mergeCell ref="N1:T1"/>
    <mergeCell ref="U1:V1"/>
    <mergeCell ref="D2:E2"/>
    <mergeCell ref="F2:G2"/>
    <mergeCell ref="H2:I2"/>
    <mergeCell ref="K2:T2"/>
    <mergeCell ref="U2:V2"/>
    <mergeCell ref="A3:T3"/>
    <mergeCell ref="U3:W5"/>
    <mergeCell ref="A4:T4"/>
    <mergeCell ref="A5:T5"/>
    <mergeCell ref="A6:A11"/>
    <mergeCell ref="B6:B11"/>
    <mergeCell ref="C6:C11"/>
    <mergeCell ref="D6:K7"/>
    <mergeCell ref="L6:T7"/>
    <mergeCell ref="U6:W7"/>
    <mergeCell ref="P8:Q11"/>
    <mergeCell ref="T8:T11"/>
    <mergeCell ref="U8:W10"/>
    <mergeCell ref="U11:W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U14:W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T12:T13"/>
    <mergeCell ref="E14:F14"/>
    <mergeCell ref="G14:H14"/>
    <mergeCell ref="I14:K14"/>
    <mergeCell ref="L14:M14"/>
    <mergeCell ref="N14:O14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T20:T21"/>
    <mergeCell ref="U20:W21"/>
    <mergeCell ref="E22:F22"/>
    <mergeCell ref="G22:H22"/>
    <mergeCell ref="I22:K22"/>
    <mergeCell ref="L22:M22"/>
    <mergeCell ref="N22:O22"/>
    <mergeCell ref="E20:F21"/>
    <mergeCell ref="G20:H21"/>
    <mergeCell ref="I20:K21"/>
    <mergeCell ref="A24:A27"/>
    <mergeCell ref="B24:B27"/>
    <mergeCell ref="D24:D25"/>
    <mergeCell ref="E24:F25"/>
    <mergeCell ref="G24:H25"/>
    <mergeCell ref="I24:K25"/>
    <mergeCell ref="P22:Q22"/>
    <mergeCell ref="U22:W22"/>
    <mergeCell ref="E23:F23"/>
    <mergeCell ref="G23:H23"/>
    <mergeCell ref="I23:K23"/>
    <mergeCell ref="L23:M23"/>
    <mergeCell ref="N23:O23"/>
    <mergeCell ref="P23:Q23"/>
    <mergeCell ref="A20:A23"/>
    <mergeCell ref="B20:B23"/>
    <mergeCell ref="D20:D21"/>
    <mergeCell ref="L24:M25"/>
    <mergeCell ref="N24:O25"/>
    <mergeCell ref="P24:Q25"/>
    <mergeCell ref="T24:T25"/>
    <mergeCell ref="U24:W25"/>
    <mergeCell ref="E26:F26"/>
    <mergeCell ref="G26:H26"/>
    <mergeCell ref="I26:K26"/>
    <mergeCell ref="L26:M26"/>
    <mergeCell ref="N26:O26"/>
    <mergeCell ref="P26:Q26"/>
    <mergeCell ref="E27:F27"/>
    <mergeCell ref="G27:H27"/>
    <mergeCell ref="I27:K27"/>
    <mergeCell ref="L27:M27"/>
    <mergeCell ref="N27:O27"/>
    <mergeCell ref="P27:Q27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U31:W31"/>
    <mergeCell ref="L32:M32"/>
    <mergeCell ref="N32:O32"/>
    <mergeCell ref="P32:Q32"/>
    <mergeCell ref="L28:M29"/>
    <mergeCell ref="N28:O29"/>
    <mergeCell ref="P28:Q29"/>
    <mergeCell ref="T28:T29"/>
    <mergeCell ref="U28:W29"/>
    <mergeCell ref="U30:W30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L8:M11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S8:S11"/>
    <mergeCell ref="S12:S13"/>
    <mergeCell ref="S20:S21"/>
    <mergeCell ref="S24:S25"/>
    <mergeCell ref="S28:S29"/>
    <mergeCell ref="R8:R11"/>
    <mergeCell ref="R12:R13"/>
    <mergeCell ref="R20:R21"/>
    <mergeCell ref="R24:R25"/>
    <mergeCell ref="R28:R29"/>
  </mergeCells>
  <printOptions horizontalCentered="1"/>
  <pageMargins left="0" right="0" top="0.74803149606299213" bottom="0.74803149606299213" header="0.31496062992125984" footer="0.31496062992125984"/>
  <pageSetup paperSize="9" scale="53" fitToHeight="1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4"/>
  <sheetViews>
    <sheetView view="pageBreakPreview" zoomScale="80" zoomScaleSheetLayoutView="80" workbookViewId="0">
      <selection activeCell="D1" sqref="D1:I1"/>
    </sheetView>
  </sheetViews>
  <sheetFormatPr defaultRowHeight="12.75" x14ac:dyDescent="0.2"/>
  <cols>
    <col min="1" max="1" width="17.140625" style="59" customWidth="1"/>
    <col min="2" max="2" width="36.85546875" style="59" customWidth="1"/>
    <col min="3" max="3" width="27.28515625" style="59" customWidth="1"/>
    <col min="4" max="4" width="15.7109375" style="76" customWidth="1"/>
    <col min="5" max="5" width="13.28515625" style="76" customWidth="1"/>
    <col min="6" max="6" width="14.42578125" style="108" customWidth="1"/>
    <col min="7" max="8" width="14.42578125" style="76" customWidth="1"/>
    <col min="9" max="9" width="13.42578125" style="76" customWidth="1"/>
    <col min="10" max="12" width="9.85546875" style="59" bestFit="1" customWidth="1"/>
    <col min="13" max="13" width="11.42578125" style="59" bestFit="1" customWidth="1"/>
    <col min="14" max="221" width="9.140625" style="59"/>
    <col min="222" max="222" width="17.140625" style="59" customWidth="1"/>
    <col min="223" max="223" width="36.85546875" style="59" customWidth="1"/>
    <col min="224" max="224" width="25.28515625" style="59" customWidth="1"/>
    <col min="225" max="225" width="15.7109375" style="59" customWidth="1"/>
    <col min="226" max="226" width="13.28515625" style="59" customWidth="1"/>
    <col min="227" max="227" width="14.42578125" style="59" customWidth="1"/>
    <col min="228" max="228" width="13.42578125" style="59" customWidth="1"/>
    <col min="229" max="229" width="14.140625" style="59" customWidth="1"/>
    <col min="230" max="477" width="9.140625" style="59"/>
    <col min="478" max="478" width="17.140625" style="59" customWidth="1"/>
    <col min="479" max="479" width="36.85546875" style="59" customWidth="1"/>
    <col min="480" max="480" width="25.28515625" style="59" customWidth="1"/>
    <col min="481" max="481" width="15.7109375" style="59" customWidth="1"/>
    <col min="482" max="482" width="13.28515625" style="59" customWidth="1"/>
    <col min="483" max="483" width="14.42578125" style="59" customWidth="1"/>
    <col min="484" max="484" width="13.42578125" style="59" customWidth="1"/>
    <col min="485" max="485" width="14.140625" style="59" customWidth="1"/>
    <col min="486" max="733" width="9.140625" style="59"/>
    <col min="734" max="734" width="17.140625" style="59" customWidth="1"/>
    <col min="735" max="735" width="36.85546875" style="59" customWidth="1"/>
    <col min="736" max="736" width="25.28515625" style="59" customWidth="1"/>
    <col min="737" max="737" width="15.7109375" style="59" customWidth="1"/>
    <col min="738" max="738" width="13.28515625" style="59" customWidth="1"/>
    <col min="739" max="739" width="14.42578125" style="59" customWidth="1"/>
    <col min="740" max="740" width="13.42578125" style="59" customWidth="1"/>
    <col min="741" max="741" width="14.140625" style="59" customWidth="1"/>
    <col min="742" max="989" width="9.140625" style="59"/>
    <col min="990" max="990" width="17.140625" style="59" customWidth="1"/>
    <col min="991" max="991" width="36.85546875" style="59" customWidth="1"/>
    <col min="992" max="992" width="25.28515625" style="59" customWidth="1"/>
    <col min="993" max="993" width="15.7109375" style="59" customWidth="1"/>
    <col min="994" max="994" width="13.28515625" style="59" customWidth="1"/>
    <col min="995" max="995" width="14.42578125" style="59" customWidth="1"/>
    <col min="996" max="996" width="13.42578125" style="59" customWidth="1"/>
    <col min="997" max="997" width="14.140625" style="59" customWidth="1"/>
    <col min="998" max="1245" width="9.140625" style="59"/>
    <col min="1246" max="1246" width="17.140625" style="59" customWidth="1"/>
    <col min="1247" max="1247" width="36.85546875" style="59" customWidth="1"/>
    <col min="1248" max="1248" width="25.28515625" style="59" customWidth="1"/>
    <col min="1249" max="1249" width="15.7109375" style="59" customWidth="1"/>
    <col min="1250" max="1250" width="13.28515625" style="59" customWidth="1"/>
    <col min="1251" max="1251" width="14.42578125" style="59" customWidth="1"/>
    <col min="1252" max="1252" width="13.42578125" style="59" customWidth="1"/>
    <col min="1253" max="1253" width="14.140625" style="59" customWidth="1"/>
    <col min="1254" max="1501" width="9.140625" style="59"/>
    <col min="1502" max="1502" width="17.140625" style="59" customWidth="1"/>
    <col min="1503" max="1503" width="36.85546875" style="59" customWidth="1"/>
    <col min="1504" max="1504" width="25.28515625" style="59" customWidth="1"/>
    <col min="1505" max="1505" width="15.7109375" style="59" customWidth="1"/>
    <col min="1506" max="1506" width="13.28515625" style="59" customWidth="1"/>
    <col min="1507" max="1507" width="14.42578125" style="59" customWidth="1"/>
    <col min="1508" max="1508" width="13.42578125" style="59" customWidth="1"/>
    <col min="1509" max="1509" width="14.140625" style="59" customWidth="1"/>
    <col min="1510" max="1757" width="9.140625" style="59"/>
    <col min="1758" max="1758" width="17.140625" style="59" customWidth="1"/>
    <col min="1759" max="1759" width="36.85546875" style="59" customWidth="1"/>
    <col min="1760" max="1760" width="25.28515625" style="59" customWidth="1"/>
    <col min="1761" max="1761" width="15.7109375" style="59" customWidth="1"/>
    <col min="1762" max="1762" width="13.28515625" style="59" customWidth="1"/>
    <col min="1763" max="1763" width="14.42578125" style="59" customWidth="1"/>
    <col min="1764" max="1764" width="13.42578125" style="59" customWidth="1"/>
    <col min="1765" max="1765" width="14.140625" style="59" customWidth="1"/>
    <col min="1766" max="2013" width="9.140625" style="59"/>
    <col min="2014" max="2014" width="17.140625" style="59" customWidth="1"/>
    <col min="2015" max="2015" width="36.85546875" style="59" customWidth="1"/>
    <col min="2016" max="2016" width="25.28515625" style="59" customWidth="1"/>
    <col min="2017" max="2017" width="15.7109375" style="59" customWidth="1"/>
    <col min="2018" max="2018" width="13.28515625" style="59" customWidth="1"/>
    <col min="2019" max="2019" width="14.42578125" style="59" customWidth="1"/>
    <col min="2020" max="2020" width="13.42578125" style="59" customWidth="1"/>
    <col min="2021" max="2021" width="14.140625" style="59" customWidth="1"/>
    <col min="2022" max="2269" width="9.140625" style="59"/>
    <col min="2270" max="2270" width="17.140625" style="59" customWidth="1"/>
    <col min="2271" max="2271" width="36.85546875" style="59" customWidth="1"/>
    <col min="2272" max="2272" width="25.28515625" style="59" customWidth="1"/>
    <col min="2273" max="2273" width="15.7109375" style="59" customWidth="1"/>
    <col min="2274" max="2274" width="13.28515625" style="59" customWidth="1"/>
    <col min="2275" max="2275" width="14.42578125" style="59" customWidth="1"/>
    <col min="2276" max="2276" width="13.42578125" style="59" customWidth="1"/>
    <col min="2277" max="2277" width="14.140625" style="59" customWidth="1"/>
    <col min="2278" max="2525" width="9.140625" style="59"/>
    <col min="2526" max="2526" width="17.140625" style="59" customWidth="1"/>
    <col min="2527" max="2527" width="36.85546875" style="59" customWidth="1"/>
    <col min="2528" max="2528" width="25.28515625" style="59" customWidth="1"/>
    <col min="2529" max="2529" width="15.7109375" style="59" customWidth="1"/>
    <col min="2530" max="2530" width="13.28515625" style="59" customWidth="1"/>
    <col min="2531" max="2531" width="14.42578125" style="59" customWidth="1"/>
    <col min="2532" max="2532" width="13.42578125" style="59" customWidth="1"/>
    <col min="2533" max="2533" width="14.140625" style="59" customWidth="1"/>
    <col min="2534" max="2781" width="9.140625" style="59"/>
    <col min="2782" max="2782" width="17.140625" style="59" customWidth="1"/>
    <col min="2783" max="2783" width="36.85546875" style="59" customWidth="1"/>
    <col min="2784" max="2784" width="25.28515625" style="59" customWidth="1"/>
    <col min="2785" max="2785" width="15.7109375" style="59" customWidth="1"/>
    <col min="2786" max="2786" width="13.28515625" style="59" customWidth="1"/>
    <col min="2787" max="2787" width="14.42578125" style="59" customWidth="1"/>
    <col min="2788" max="2788" width="13.42578125" style="59" customWidth="1"/>
    <col min="2789" max="2789" width="14.140625" style="59" customWidth="1"/>
    <col min="2790" max="3037" width="9.140625" style="59"/>
    <col min="3038" max="3038" width="17.140625" style="59" customWidth="1"/>
    <col min="3039" max="3039" width="36.85546875" style="59" customWidth="1"/>
    <col min="3040" max="3040" width="25.28515625" style="59" customWidth="1"/>
    <col min="3041" max="3041" width="15.7109375" style="59" customWidth="1"/>
    <col min="3042" max="3042" width="13.28515625" style="59" customWidth="1"/>
    <col min="3043" max="3043" width="14.42578125" style="59" customWidth="1"/>
    <col min="3044" max="3044" width="13.42578125" style="59" customWidth="1"/>
    <col min="3045" max="3045" width="14.140625" style="59" customWidth="1"/>
    <col min="3046" max="3293" width="9.140625" style="59"/>
    <col min="3294" max="3294" width="17.140625" style="59" customWidth="1"/>
    <col min="3295" max="3295" width="36.85546875" style="59" customWidth="1"/>
    <col min="3296" max="3296" width="25.28515625" style="59" customWidth="1"/>
    <col min="3297" max="3297" width="15.7109375" style="59" customWidth="1"/>
    <col min="3298" max="3298" width="13.28515625" style="59" customWidth="1"/>
    <col min="3299" max="3299" width="14.42578125" style="59" customWidth="1"/>
    <col min="3300" max="3300" width="13.42578125" style="59" customWidth="1"/>
    <col min="3301" max="3301" width="14.140625" style="59" customWidth="1"/>
    <col min="3302" max="3549" width="9.140625" style="59"/>
    <col min="3550" max="3550" width="17.140625" style="59" customWidth="1"/>
    <col min="3551" max="3551" width="36.85546875" style="59" customWidth="1"/>
    <col min="3552" max="3552" width="25.28515625" style="59" customWidth="1"/>
    <col min="3553" max="3553" width="15.7109375" style="59" customWidth="1"/>
    <col min="3554" max="3554" width="13.28515625" style="59" customWidth="1"/>
    <col min="3555" max="3555" width="14.42578125" style="59" customWidth="1"/>
    <col min="3556" max="3556" width="13.42578125" style="59" customWidth="1"/>
    <col min="3557" max="3557" width="14.140625" style="59" customWidth="1"/>
    <col min="3558" max="3805" width="9.140625" style="59"/>
    <col min="3806" max="3806" width="17.140625" style="59" customWidth="1"/>
    <col min="3807" max="3807" width="36.85546875" style="59" customWidth="1"/>
    <col min="3808" max="3808" width="25.28515625" style="59" customWidth="1"/>
    <col min="3809" max="3809" width="15.7109375" style="59" customWidth="1"/>
    <col min="3810" max="3810" width="13.28515625" style="59" customWidth="1"/>
    <col min="3811" max="3811" width="14.42578125" style="59" customWidth="1"/>
    <col min="3812" max="3812" width="13.42578125" style="59" customWidth="1"/>
    <col min="3813" max="3813" width="14.140625" style="59" customWidth="1"/>
    <col min="3814" max="4061" width="9.140625" style="59"/>
    <col min="4062" max="4062" width="17.140625" style="59" customWidth="1"/>
    <col min="4063" max="4063" width="36.85546875" style="59" customWidth="1"/>
    <col min="4064" max="4064" width="25.28515625" style="59" customWidth="1"/>
    <col min="4065" max="4065" width="15.7109375" style="59" customWidth="1"/>
    <col min="4066" max="4066" width="13.28515625" style="59" customWidth="1"/>
    <col min="4067" max="4067" width="14.42578125" style="59" customWidth="1"/>
    <col min="4068" max="4068" width="13.42578125" style="59" customWidth="1"/>
    <col min="4069" max="4069" width="14.140625" style="59" customWidth="1"/>
    <col min="4070" max="4317" width="9.140625" style="59"/>
    <col min="4318" max="4318" width="17.140625" style="59" customWidth="1"/>
    <col min="4319" max="4319" width="36.85546875" style="59" customWidth="1"/>
    <col min="4320" max="4320" width="25.28515625" style="59" customWidth="1"/>
    <col min="4321" max="4321" width="15.7109375" style="59" customWidth="1"/>
    <col min="4322" max="4322" width="13.28515625" style="59" customWidth="1"/>
    <col min="4323" max="4323" width="14.42578125" style="59" customWidth="1"/>
    <col min="4324" max="4324" width="13.42578125" style="59" customWidth="1"/>
    <col min="4325" max="4325" width="14.140625" style="59" customWidth="1"/>
    <col min="4326" max="4573" width="9.140625" style="59"/>
    <col min="4574" max="4574" width="17.140625" style="59" customWidth="1"/>
    <col min="4575" max="4575" width="36.85546875" style="59" customWidth="1"/>
    <col min="4576" max="4576" width="25.28515625" style="59" customWidth="1"/>
    <col min="4577" max="4577" width="15.7109375" style="59" customWidth="1"/>
    <col min="4578" max="4578" width="13.28515625" style="59" customWidth="1"/>
    <col min="4579" max="4579" width="14.42578125" style="59" customWidth="1"/>
    <col min="4580" max="4580" width="13.42578125" style="59" customWidth="1"/>
    <col min="4581" max="4581" width="14.140625" style="59" customWidth="1"/>
    <col min="4582" max="4829" width="9.140625" style="59"/>
    <col min="4830" max="4830" width="17.140625" style="59" customWidth="1"/>
    <col min="4831" max="4831" width="36.85546875" style="59" customWidth="1"/>
    <col min="4832" max="4832" width="25.28515625" style="59" customWidth="1"/>
    <col min="4833" max="4833" width="15.7109375" style="59" customWidth="1"/>
    <col min="4834" max="4834" width="13.28515625" style="59" customWidth="1"/>
    <col min="4835" max="4835" width="14.42578125" style="59" customWidth="1"/>
    <col min="4836" max="4836" width="13.42578125" style="59" customWidth="1"/>
    <col min="4837" max="4837" width="14.140625" style="59" customWidth="1"/>
    <col min="4838" max="5085" width="9.140625" style="59"/>
    <col min="5086" max="5086" width="17.140625" style="59" customWidth="1"/>
    <col min="5087" max="5087" width="36.85546875" style="59" customWidth="1"/>
    <col min="5088" max="5088" width="25.28515625" style="59" customWidth="1"/>
    <col min="5089" max="5089" width="15.7109375" style="59" customWidth="1"/>
    <col min="5090" max="5090" width="13.28515625" style="59" customWidth="1"/>
    <col min="5091" max="5091" width="14.42578125" style="59" customWidth="1"/>
    <col min="5092" max="5092" width="13.42578125" style="59" customWidth="1"/>
    <col min="5093" max="5093" width="14.140625" style="59" customWidth="1"/>
    <col min="5094" max="5341" width="9.140625" style="59"/>
    <col min="5342" max="5342" width="17.140625" style="59" customWidth="1"/>
    <col min="5343" max="5343" width="36.85546875" style="59" customWidth="1"/>
    <col min="5344" max="5344" width="25.28515625" style="59" customWidth="1"/>
    <col min="5345" max="5345" width="15.7109375" style="59" customWidth="1"/>
    <col min="5346" max="5346" width="13.28515625" style="59" customWidth="1"/>
    <col min="5347" max="5347" width="14.42578125" style="59" customWidth="1"/>
    <col min="5348" max="5348" width="13.42578125" style="59" customWidth="1"/>
    <col min="5349" max="5349" width="14.140625" style="59" customWidth="1"/>
    <col min="5350" max="5597" width="9.140625" style="59"/>
    <col min="5598" max="5598" width="17.140625" style="59" customWidth="1"/>
    <col min="5599" max="5599" width="36.85546875" style="59" customWidth="1"/>
    <col min="5600" max="5600" width="25.28515625" style="59" customWidth="1"/>
    <col min="5601" max="5601" width="15.7109375" style="59" customWidth="1"/>
    <col min="5602" max="5602" width="13.28515625" style="59" customWidth="1"/>
    <col min="5603" max="5603" width="14.42578125" style="59" customWidth="1"/>
    <col min="5604" max="5604" width="13.42578125" style="59" customWidth="1"/>
    <col min="5605" max="5605" width="14.140625" style="59" customWidth="1"/>
    <col min="5606" max="5853" width="9.140625" style="59"/>
    <col min="5854" max="5854" width="17.140625" style="59" customWidth="1"/>
    <col min="5855" max="5855" width="36.85546875" style="59" customWidth="1"/>
    <col min="5856" max="5856" width="25.28515625" style="59" customWidth="1"/>
    <col min="5857" max="5857" width="15.7109375" style="59" customWidth="1"/>
    <col min="5858" max="5858" width="13.28515625" style="59" customWidth="1"/>
    <col min="5859" max="5859" width="14.42578125" style="59" customWidth="1"/>
    <col min="5860" max="5860" width="13.42578125" style="59" customWidth="1"/>
    <col min="5861" max="5861" width="14.140625" style="59" customWidth="1"/>
    <col min="5862" max="6109" width="9.140625" style="59"/>
    <col min="6110" max="6110" width="17.140625" style="59" customWidth="1"/>
    <col min="6111" max="6111" width="36.85546875" style="59" customWidth="1"/>
    <col min="6112" max="6112" width="25.28515625" style="59" customWidth="1"/>
    <col min="6113" max="6113" width="15.7109375" style="59" customWidth="1"/>
    <col min="6114" max="6114" width="13.28515625" style="59" customWidth="1"/>
    <col min="6115" max="6115" width="14.42578125" style="59" customWidth="1"/>
    <col min="6116" max="6116" width="13.42578125" style="59" customWidth="1"/>
    <col min="6117" max="6117" width="14.140625" style="59" customWidth="1"/>
    <col min="6118" max="6365" width="9.140625" style="59"/>
    <col min="6366" max="6366" width="17.140625" style="59" customWidth="1"/>
    <col min="6367" max="6367" width="36.85546875" style="59" customWidth="1"/>
    <col min="6368" max="6368" width="25.28515625" style="59" customWidth="1"/>
    <col min="6369" max="6369" width="15.7109375" style="59" customWidth="1"/>
    <col min="6370" max="6370" width="13.28515625" style="59" customWidth="1"/>
    <col min="6371" max="6371" width="14.42578125" style="59" customWidth="1"/>
    <col min="6372" max="6372" width="13.42578125" style="59" customWidth="1"/>
    <col min="6373" max="6373" width="14.140625" style="59" customWidth="1"/>
    <col min="6374" max="6621" width="9.140625" style="59"/>
    <col min="6622" max="6622" width="17.140625" style="59" customWidth="1"/>
    <col min="6623" max="6623" width="36.85546875" style="59" customWidth="1"/>
    <col min="6624" max="6624" width="25.28515625" style="59" customWidth="1"/>
    <col min="6625" max="6625" width="15.7109375" style="59" customWidth="1"/>
    <col min="6626" max="6626" width="13.28515625" style="59" customWidth="1"/>
    <col min="6627" max="6627" width="14.42578125" style="59" customWidth="1"/>
    <col min="6628" max="6628" width="13.42578125" style="59" customWidth="1"/>
    <col min="6629" max="6629" width="14.140625" style="59" customWidth="1"/>
    <col min="6630" max="6877" width="9.140625" style="59"/>
    <col min="6878" max="6878" width="17.140625" style="59" customWidth="1"/>
    <col min="6879" max="6879" width="36.85546875" style="59" customWidth="1"/>
    <col min="6880" max="6880" width="25.28515625" style="59" customWidth="1"/>
    <col min="6881" max="6881" width="15.7109375" style="59" customWidth="1"/>
    <col min="6882" max="6882" width="13.28515625" style="59" customWidth="1"/>
    <col min="6883" max="6883" width="14.42578125" style="59" customWidth="1"/>
    <col min="6884" max="6884" width="13.42578125" style="59" customWidth="1"/>
    <col min="6885" max="6885" width="14.140625" style="59" customWidth="1"/>
    <col min="6886" max="7133" width="9.140625" style="59"/>
    <col min="7134" max="7134" width="17.140625" style="59" customWidth="1"/>
    <col min="7135" max="7135" width="36.85546875" style="59" customWidth="1"/>
    <col min="7136" max="7136" width="25.28515625" style="59" customWidth="1"/>
    <col min="7137" max="7137" width="15.7109375" style="59" customWidth="1"/>
    <col min="7138" max="7138" width="13.28515625" style="59" customWidth="1"/>
    <col min="7139" max="7139" width="14.42578125" style="59" customWidth="1"/>
    <col min="7140" max="7140" width="13.42578125" style="59" customWidth="1"/>
    <col min="7141" max="7141" width="14.140625" style="59" customWidth="1"/>
    <col min="7142" max="7389" width="9.140625" style="59"/>
    <col min="7390" max="7390" width="17.140625" style="59" customWidth="1"/>
    <col min="7391" max="7391" width="36.85546875" style="59" customWidth="1"/>
    <col min="7392" max="7392" width="25.28515625" style="59" customWidth="1"/>
    <col min="7393" max="7393" width="15.7109375" style="59" customWidth="1"/>
    <col min="7394" max="7394" width="13.28515625" style="59" customWidth="1"/>
    <col min="7395" max="7395" width="14.42578125" style="59" customWidth="1"/>
    <col min="7396" max="7396" width="13.42578125" style="59" customWidth="1"/>
    <col min="7397" max="7397" width="14.140625" style="59" customWidth="1"/>
    <col min="7398" max="7645" width="9.140625" style="59"/>
    <col min="7646" max="7646" width="17.140625" style="59" customWidth="1"/>
    <col min="7647" max="7647" width="36.85546875" style="59" customWidth="1"/>
    <col min="7648" max="7648" width="25.28515625" style="59" customWidth="1"/>
    <col min="7649" max="7649" width="15.7109375" style="59" customWidth="1"/>
    <col min="7650" max="7650" width="13.28515625" style="59" customWidth="1"/>
    <col min="7651" max="7651" width="14.42578125" style="59" customWidth="1"/>
    <col min="7652" max="7652" width="13.42578125" style="59" customWidth="1"/>
    <col min="7653" max="7653" width="14.140625" style="59" customWidth="1"/>
    <col min="7654" max="7901" width="9.140625" style="59"/>
    <col min="7902" max="7902" width="17.140625" style="59" customWidth="1"/>
    <col min="7903" max="7903" width="36.85546875" style="59" customWidth="1"/>
    <col min="7904" max="7904" width="25.28515625" style="59" customWidth="1"/>
    <col min="7905" max="7905" width="15.7109375" style="59" customWidth="1"/>
    <col min="7906" max="7906" width="13.28515625" style="59" customWidth="1"/>
    <col min="7907" max="7907" width="14.42578125" style="59" customWidth="1"/>
    <col min="7908" max="7908" width="13.42578125" style="59" customWidth="1"/>
    <col min="7909" max="7909" width="14.140625" style="59" customWidth="1"/>
    <col min="7910" max="8157" width="9.140625" style="59"/>
    <col min="8158" max="8158" width="17.140625" style="59" customWidth="1"/>
    <col min="8159" max="8159" width="36.85546875" style="59" customWidth="1"/>
    <col min="8160" max="8160" width="25.28515625" style="59" customWidth="1"/>
    <col min="8161" max="8161" width="15.7109375" style="59" customWidth="1"/>
    <col min="8162" max="8162" width="13.28515625" style="59" customWidth="1"/>
    <col min="8163" max="8163" width="14.42578125" style="59" customWidth="1"/>
    <col min="8164" max="8164" width="13.42578125" style="59" customWidth="1"/>
    <col min="8165" max="8165" width="14.140625" style="59" customWidth="1"/>
    <col min="8166" max="8413" width="9.140625" style="59"/>
    <col min="8414" max="8414" width="17.140625" style="59" customWidth="1"/>
    <col min="8415" max="8415" width="36.85546875" style="59" customWidth="1"/>
    <col min="8416" max="8416" width="25.28515625" style="59" customWidth="1"/>
    <col min="8417" max="8417" width="15.7109375" style="59" customWidth="1"/>
    <col min="8418" max="8418" width="13.28515625" style="59" customWidth="1"/>
    <col min="8419" max="8419" width="14.42578125" style="59" customWidth="1"/>
    <col min="8420" max="8420" width="13.42578125" style="59" customWidth="1"/>
    <col min="8421" max="8421" width="14.140625" style="59" customWidth="1"/>
    <col min="8422" max="8669" width="9.140625" style="59"/>
    <col min="8670" max="8670" width="17.140625" style="59" customWidth="1"/>
    <col min="8671" max="8671" width="36.85546875" style="59" customWidth="1"/>
    <col min="8672" max="8672" width="25.28515625" style="59" customWidth="1"/>
    <col min="8673" max="8673" width="15.7109375" style="59" customWidth="1"/>
    <col min="8674" max="8674" width="13.28515625" style="59" customWidth="1"/>
    <col min="8675" max="8675" width="14.42578125" style="59" customWidth="1"/>
    <col min="8676" max="8676" width="13.42578125" style="59" customWidth="1"/>
    <col min="8677" max="8677" width="14.140625" style="59" customWidth="1"/>
    <col min="8678" max="8925" width="9.140625" style="59"/>
    <col min="8926" max="8926" width="17.140625" style="59" customWidth="1"/>
    <col min="8927" max="8927" width="36.85546875" style="59" customWidth="1"/>
    <col min="8928" max="8928" width="25.28515625" style="59" customWidth="1"/>
    <col min="8929" max="8929" width="15.7109375" style="59" customWidth="1"/>
    <col min="8930" max="8930" width="13.28515625" style="59" customWidth="1"/>
    <col min="8931" max="8931" width="14.42578125" style="59" customWidth="1"/>
    <col min="8932" max="8932" width="13.42578125" style="59" customWidth="1"/>
    <col min="8933" max="8933" width="14.140625" style="59" customWidth="1"/>
    <col min="8934" max="9181" width="9.140625" style="59"/>
    <col min="9182" max="9182" width="17.140625" style="59" customWidth="1"/>
    <col min="9183" max="9183" width="36.85546875" style="59" customWidth="1"/>
    <col min="9184" max="9184" width="25.28515625" style="59" customWidth="1"/>
    <col min="9185" max="9185" width="15.7109375" style="59" customWidth="1"/>
    <col min="9186" max="9186" width="13.28515625" style="59" customWidth="1"/>
    <col min="9187" max="9187" width="14.42578125" style="59" customWidth="1"/>
    <col min="9188" max="9188" width="13.42578125" style="59" customWidth="1"/>
    <col min="9189" max="9189" width="14.140625" style="59" customWidth="1"/>
    <col min="9190" max="9437" width="9.140625" style="59"/>
    <col min="9438" max="9438" width="17.140625" style="59" customWidth="1"/>
    <col min="9439" max="9439" width="36.85546875" style="59" customWidth="1"/>
    <col min="9440" max="9440" width="25.28515625" style="59" customWidth="1"/>
    <col min="9441" max="9441" width="15.7109375" style="59" customWidth="1"/>
    <col min="9442" max="9442" width="13.28515625" style="59" customWidth="1"/>
    <col min="9443" max="9443" width="14.42578125" style="59" customWidth="1"/>
    <col min="9444" max="9444" width="13.42578125" style="59" customWidth="1"/>
    <col min="9445" max="9445" width="14.140625" style="59" customWidth="1"/>
    <col min="9446" max="9693" width="9.140625" style="59"/>
    <col min="9694" max="9694" width="17.140625" style="59" customWidth="1"/>
    <col min="9695" max="9695" width="36.85546875" style="59" customWidth="1"/>
    <col min="9696" max="9696" width="25.28515625" style="59" customWidth="1"/>
    <col min="9697" max="9697" width="15.7109375" style="59" customWidth="1"/>
    <col min="9698" max="9698" width="13.28515625" style="59" customWidth="1"/>
    <col min="9699" max="9699" width="14.42578125" style="59" customWidth="1"/>
    <col min="9700" max="9700" width="13.42578125" style="59" customWidth="1"/>
    <col min="9701" max="9701" width="14.140625" style="59" customWidth="1"/>
    <col min="9702" max="9949" width="9.140625" style="59"/>
    <col min="9950" max="9950" width="17.140625" style="59" customWidth="1"/>
    <col min="9951" max="9951" width="36.85546875" style="59" customWidth="1"/>
    <col min="9952" max="9952" width="25.28515625" style="59" customWidth="1"/>
    <col min="9953" max="9953" width="15.7109375" style="59" customWidth="1"/>
    <col min="9954" max="9954" width="13.28515625" style="59" customWidth="1"/>
    <col min="9955" max="9955" width="14.42578125" style="59" customWidth="1"/>
    <col min="9956" max="9956" width="13.42578125" style="59" customWidth="1"/>
    <col min="9957" max="9957" width="14.140625" style="59" customWidth="1"/>
    <col min="9958" max="10205" width="9.140625" style="59"/>
    <col min="10206" max="10206" width="17.140625" style="59" customWidth="1"/>
    <col min="10207" max="10207" width="36.85546875" style="59" customWidth="1"/>
    <col min="10208" max="10208" width="25.28515625" style="59" customWidth="1"/>
    <col min="10209" max="10209" width="15.7109375" style="59" customWidth="1"/>
    <col min="10210" max="10210" width="13.28515625" style="59" customWidth="1"/>
    <col min="10211" max="10211" width="14.42578125" style="59" customWidth="1"/>
    <col min="10212" max="10212" width="13.42578125" style="59" customWidth="1"/>
    <col min="10213" max="10213" width="14.140625" style="59" customWidth="1"/>
    <col min="10214" max="10461" width="9.140625" style="59"/>
    <col min="10462" max="10462" width="17.140625" style="59" customWidth="1"/>
    <col min="10463" max="10463" width="36.85546875" style="59" customWidth="1"/>
    <col min="10464" max="10464" width="25.28515625" style="59" customWidth="1"/>
    <col min="10465" max="10465" width="15.7109375" style="59" customWidth="1"/>
    <col min="10466" max="10466" width="13.28515625" style="59" customWidth="1"/>
    <col min="10467" max="10467" width="14.42578125" style="59" customWidth="1"/>
    <col min="10468" max="10468" width="13.42578125" style="59" customWidth="1"/>
    <col min="10469" max="10469" width="14.140625" style="59" customWidth="1"/>
    <col min="10470" max="10717" width="9.140625" style="59"/>
    <col min="10718" max="10718" width="17.140625" style="59" customWidth="1"/>
    <col min="10719" max="10719" width="36.85546875" style="59" customWidth="1"/>
    <col min="10720" max="10720" width="25.28515625" style="59" customWidth="1"/>
    <col min="10721" max="10721" width="15.7109375" style="59" customWidth="1"/>
    <col min="10722" max="10722" width="13.28515625" style="59" customWidth="1"/>
    <col min="10723" max="10723" width="14.42578125" style="59" customWidth="1"/>
    <col min="10724" max="10724" width="13.42578125" style="59" customWidth="1"/>
    <col min="10725" max="10725" width="14.140625" style="59" customWidth="1"/>
    <col min="10726" max="10973" width="9.140625" style="59"/>
    <col min="10974" max="10974" width="17.140625" style="59" customWidth="1"/>
    <col min="10975" max="10975" width="36.85546875" style="59" customWidth="1"/>
    <col min="10976" max="10976" width="25.28515625" style="59" customWidth="1"/>
    <col min="10977" max="10977" width="15.7109375" style="59" customWidth="1"/>
    <col min="10978" max="10978" width="13.28515625" style="59" customWidth="1"/>
    <col min="10979" max="10979" width="14.42578125" style="59" customWidth="1"/>
    <col min="10980" max="10980" width="13.42578125" style="59" customWidth="1"/>
    <col min="10981" max="10981" width="14.140625" style="59" customWidth="1"/>
    <col min="10982" max="11229" width="9.140625" style="59"/>
    <col min="11230" max="11230" width="17.140625" style="59" customWidth="1"/>
    <col min="11231" max="11231" width="36.85546875" style="59" customWidth="1"/>
    <col min="11232" max="11232" width="25.28515625" style="59" customWidth="1"/>
    <col min="11233" max="11233" width="15.7109375" style="59" customWidth="1"/>
    <col min="11234" max="11234" width="13.28515625" style="59" customWidth="1"/>
    <col min="11235" max="11235" width="14.42578125" style="59" customWidth="1"/>
    <col min="11236" max="11236" width="13.42578125" style="59" customWidth="1"/>
    <col min="11237" max="11237" width="14.140625" style="59" customWidth="1"/>
    <col min="11238" max="11485" width="9.140625" style="59"/>
    <col min="11486" max="11486" width="17.140625" style="59" customWidth="1"/>
    <col min="11487" max="11487" width="36.85546875" style="59" customWidth="1"/>
    <col min="11488" max="11488" width="25.28515625" style="59" customWidth="1"/>
    <col min="11489" max="11489" width="15.7109375" style="59" customWidth="1"/>
    <col min="11490" max="11490" width="13.28515625" style="59" customWidth="1"/>
    <col min="11491" max="11491" width="14.42578125" style="59" customWidth="1"/>
    <col min="11492" max="11492" width="13.42578125" style="59" customWidth="1"/>
    <col min="11493" max="11493" width="14.140625" style="59" customWidth="1"/>
    <col min="11494" max="11741" width="9.140625" style="59"/>
    <col min="11742" max="11742" width="17.140625" style="59" customWidth="1"/>
    <col min="11743" max="11743" width="36.85546875" style="59" customWidth="1"/>
    <col min="11744" max="11744" width="25.28515625" style="59" customWidth="1"/>
    <col min="11745" max="11745" width="15.7109375" style="59" customWidth="1"/>
    <col min="11746" max="11746" width="13.28515625" style="59" customWidth="1"/>
    <col min="11747" max="11747" width="14.42578125" style="59" customWidth="1"/>
    <col min="11748" max="11748" width="13.42578125" style="59" customWidth="1"/>
    <col min="11749" max="11749" width="14.140625" style="59" customWidth="1"/>
    <col min="11750" max="11997" width="9.140625" style="59"/>
    <col min="11998" max="11998" width="17.140625" style="59" customWidth="1"/>
    <col min="11999" max="11999" width="36.85546875" style="59" customWidth="1"/>
    <col min="12000" max="12000" width="25.28515625" style="59" customWidth="1"/>
    <col min="12001" max="12001" width="15.7109375" style="59" customWidth="1"/>
    <col min="12002" max="12002" width="13.28515625" style="59" customWidth="1"/>
    <col min="12003" max="12003" width="14.42578125" style="59" customWidth="1"/>
    <col min="12004" max="12004" width="13.42578125" style="59" customWidth="1"/>
    <col min="12005" max="12005" width="14.140625" style="59" customWidth="1"/>
    <col min="12006" max="12253" width="9.140625" style="59"/>
    <col min="12254" max="12254" width="17.140625" style="59" customWidth="1"/>
    <col min="12255" max="12255" width="36.85546875" style="59" customWidth="1"/>
    <col min="12256" max="12256" width="25.28515625" style="59" customWidth="1"/>
    <col min="12257" max="12257" width="15.7109375" style="59" customWidth="1"/>
    <col min="12258" max="12258" width="13.28515625" style="59" customWidth="1"/>
    <col min="12259" max="12259" width="14.42578125" style="59" customWidth="1"/>
    <col min="12260" max="12260" width="13.42578125" style="59" customWidth="1"/>
    <col min="12261" max="12261" width="14.140625" style="59" customWidth="1"/>
    <col min="12262" max="12509" width="9.140625" style="59"/>
    <col min="12510" max="12510" width="17.140625" style="59" customWidth="1"/>
    <col min="12511" max="12511" width="36.85546875" style="59" customWidth="1"/>
    <col min="12512" max="12512" width="25.28515625" style="59" customWidth="1"/>
    <col min="12513" max="12513" width="15.7109375" style="59" customWidth="1"/>
    <col min="12514" max="12514" width="13.28515625" style="59" customWidth="1"/>
    <col min="12515" max="12515" width="14.42578125" style="59" customWidth="1"/>
    <col min="12516" max="12516" width="13.42578125" style="59" customWidth="1"/>
    <col min="12517" max="12517" width="14.140625" style="59" customWidth="1"/>
    <col min="12518" max="12765" width="9.140625" style="59"/>
    <col min="12766" max="12766" width="17.140625" style="59" customWidth="1"/>
    <col min="12767" max="12767" width="36.85546875" style="59" customWidth="1"/>
    <col min="12768" max="12768" width="25.28515625" style="59" customWidth="1"/>
    <col min="12769" max="12769" width="15.7109375" style="59" customWidth="1"/>
    <col min="12770" max="12770" width="13.28515625" style="59" customWidth="1"/>
    <col min="12771" max="12771" width="14.42578125" style="59" customWidth="1"/>
    <col min="12772" max="12772" width="13.42578125" style="59" customWidth="1"/>
    <col min="12773" max="12773" width="14.140625" style="59" customWidth="1"/>
    <col min="12774" max="13021" width="9.140625" style="59"/>
    <col min="13022" max="13022" width="17.140625" style="59" customWidth="1"/>
    <col min="13023" max="13023" width="36.85546875" style="59" customWidth="1"/>
    <col min="13024" max="13024" width="25.28515625" style="59" customWidth="1"/>
    <col min="13025" max="13025" width="15.7109375" style="59" customWidth="1"/>
    <col min="13026" max="13026" width="13.28515625" style="59" customWidth="1"/>
    <col min="13027" max="13027" width="14.42578125" style="59" customWidth="1"/>
    <col min="13028" max="13028" width="13.42578125" style="59" customWidth="1"/>
    <col min="13029" max="13029" width="14.140625" style="59" customWidth="1"/>
    <col min="13030" max="13277" width="9.140625" style="59"/>
    <col min="13278" max="13278" width="17.140625" style="59" customWidth="1"/>
    <col min="13279" max="13279" width="36.85546875" style="59" customWidth="1"/>
    <col min="13280" max="13280" width="25.28515625" style="59" customWidth="1"/>
    <col min="13281" max="13281" width="15.7109375" style="59" customWidth="1"/>
    <col min="13282" max="13282" width="13.28515625" style="59" customWidth="1"/>
    <col min="13283" max="13283" width="14.42578125" style="59" customWidth="1"/>
    <col min="13284" max="13284" width="13.42578125" style="59" customWidth="1"/>
    <col min="13285" max="13285" width="14.140625" style="59" customWidth="1"/>
    <col min="13286" max="13533" width="9.140625" style="59"/>
    <col min="13534" max="13534" width="17.140625" style="59" customWidth="1"/>
    <col min="13535" max="13535" width="36.85546875" style="59" customWidth="1"/>
    <col min="13536" max="13536" width="25.28515625" style="59" customWidth="1"/>
    <col min="13537" max="13537" width="15.7109375" style="59" customWidth="1"/>
    <col min="13538" max="13538" width="13.28515625" style="59" customWidth="1"/>
    <col min="13539" max="13539" width="14.42578125" style="59" customWidth="1"/>
    <col min="13540" max="13540" width="13.42578125" style="59" customWidth="1"/>
    <col min="13541" max="13541" width="14.140625" style="59" customWidth="1"/>
    <col min="13542" max="13789" width="9.140625" style="59"/>
    <col min="13790" max="13790" width="17.140625" style="59" customWidth="1"/>
    <col min="13791" max="13791" width="36.85546875" style="59" customWidth="1"/>
    <col min="13792" max="13792" width="25.28515625" style="59" customWidth="1"/>
    <col min="13793" max="13793" width="15.7109375" style="59" customWidth="1"/>
    <col min="13794" max="13794" width="13.28515625" style="59" customWidth="1"/>
    <col min="13795" max="13795" width="14.42578125" style="59" customWidth="1"/>
    <col min="13796" max="13796" width="13.42578125" style="59" customWidth="1"/>
    <col min="13797" max="13797" width="14.140625" style="59" customWidth="1"/>
    <col min="13798" max="14045" width="9.140625" style="59"/>
    <col min="14046" max="14046" width="17.140625" style="59" customWidth="1"/>
    <col min="14047" max="14047" width="36.85546875" style="59" customWidth="1"/>
    <col min="14048" max="14048" width="25.28515625" style="59" customWidth="1"/>
    <col min="14049" max="14049" width="15.7109375" style="59" customWidth="1"/>
    <col min="14050" max="14050" width="13.28515625" style="59" customWidth="1"/>
    <col min="14051" max="14051" width="14.42578125" style="59" customWidth="1"/>
    <col min="14052" max="14052" width="13.42578125" style="59" customWidth="1"/>
    <col min="14053" max="14053" width="14.140625" style="59" customWidth="1"/>
    <col min="14054" max="14301" width="9.140625" style="59"/>
    <col min="14302" max="14302" width="17.140625" style="59" customWidth="1"/>
    <col min="14303" max="14303" width="36.85546875" style="59" customWidth="1"/>
    <col min="14304" max="14304" width="25.28515625" style="59" customWidth="1"/>
    <col min="14305" max="14305" width="15.7109375" style="59" customWidth="1"/>
    <col min="14306" max="14306" width="13.28515625" style="59" customWidth="1"/>
    <col min="14307" max="14307" width="14.42578125" style="59" customWidth="1"/>
    <col min="14308" max="14308" width="13.42578125" style="59" customWidth="1"/>
    <col min="14309" max="14309" width="14.140625" style="59" customWidth="1"/>
    <col min="14310" max="14557" width="9.140625" style="59"/>
    <col min="14558" max="14558" width="17.140625" style="59" customWidth="1"/>
    <col min="14559" max="14559" width="36.85546875" style="59" customWidth="1"/>
    <col min="14560" max="14560" width="25.28515625" style="59" customWidth="1"/>
    <col min="14561" max="14561" width="15.7109375" style="59" customWidth="1"/>
    <col min="14562" max="14562" width="13.28515625" style="59" customWidth="1"/>
    <col min="14563" max="14563" width="14.42578125" style="59" customWidth="1"/>
    <col min="14564" max="14564" width="13.42578125" style="59" customWidth="1"/>
    <col min="14565" max="14565" width="14.140625" style="59" customWidth="1"/>
    <col min="14566" max="14813" width="9.140625" style="59"/>
    <col min="14814" max="14814" width="17.140625" style="59" customWidth="1"/>
    <col min="14815" max="14815" width="36.85546875" style="59" customWidth="1"/>
    <col min="14816" max="14816" width="25.28515625" style="59" customWidth="1"/>
    <col min="14817" max="14817" width="15.7109375" style="59" customWidth="1"/>
    <col min="14818" max="14818" width="13.28515625" style="59" customWidth="1"/>
    <col min="14819" max="14819" width="14.42578125" style="59" customWidth="1"/>
    <col min="14820" max="14820" width="13.42578125" style="59" customWidth="1"/>
    <col min="14821" max="14821" width="14.140625" style="59" customWidth="1"/>
    <col min="14822" max="15069" width="9.140625" style="59"/>
    <col min="15070" max="15070" width="17.140625" style="59" customWidth="1"/>
    <col min="15071" max="15071" width="36.85546875" style="59" customWidth="1"/>
    <col min="15072" max="15072" width="25.28515625" style="59" customWidth="1"/>
    <col min="15073" max="15073" width="15.7109375" style="59" customWidth="1"/>
    <col min="15074" max="15074" width="13.28515625" style="59" customWidth="1"/>
    <col min="15075" max="15075" width="14.42578125" style="59" customWidth="1"/>
    <col min="15076" max="15076" width="13.42578125" style="59" customWidth="1"/>
    <col min="15077" max="15077" width="14.140625" style="59" customWidth="1"/>
    <col min="15078" max="15325" width="9.140625" style="59"/>
    <col min="15326" max="15326" width="17.140625" style="59" customWidth="1"/>
    <col min="15327" max="15327" width="36.85546875" style="59" customWidth="1"/>
    <col min="15328" max="15328" width="25.28515625" style="59" customWidth="1"/>
    <col min="15329" max="15329" width="15.7109375" style="59" customWidth="1"/>
    <col min="15330" max="15330" width="13.28515625" style="59" customWidth="1"/>
    <col min="15331" max="15331" width="14.42578125" style="59" customWidth="1"/>
    <col min="15332" max="15332" width="13.42578125" style="59" customWidth="1"/>
    <col min="15333" max="15333" width="14.140625" style="59" customWidth="1"/>
    <col min="15334" max="15581" width="9.140625" style="59"/>
    <col min="15582" max="15582" width="17.140625" style="59" customWidth="1"/>
    <col min="15583" max="15583" width="36.85546875" style="59" customWidth="1"/>
    <col min="15584" max="15584" width="25.28515625" style="59" customWidth="1"/>
    <col min="15585" max="15585" width="15.7109375" style="59" customWidth="1"/>
    <col min="15586" max="15586" width="13.28515625" style="59" customWidth="1"/>
    <col min="15587" max="15587" width="14.42578125" style="59" customWidth="1"/>
    <col min="15588" max="15588" width="13.42578125" style="59" customWidth="1"/>
    <col min="15589" max="15589" width="14.140625" style="59" customWidth="1"/>
    <col min="15590" max="15837" width="9.140625" style="59"/>
    <col min="15838" max="15838" width="17.140625" style="59" customWidth="1"/>
    <col min="15839" max="15839" width="36.85546875" style="59" customWidth="1"/>
    <col min="15840" max="15840" width="25.28515625" style="59" customWidth="1"/>
    <col min="15841" max="15841" width="15.7109375" style="59" customWidth="1"/>
    <col min="15842" max="15842" width="13.28515625" style="59" customWidth="1"/>
    <col min="15843" max="15843" width="14.42578125" style="59" customWidth="1"/>
    <col min="15844" max="15844" width="13.42578125" style="59" customWidth="1"/>
    <col min="15845" max="15845" width="14.140625" style="59" customWidth="1"/>
    <col min="15846" max="16093" width="9.140625" style="59"/>
    <col min="16094" max="16094" width="17.140625" style="59" customWidth="1"/>
    <col min="16095" max="16095" width="36.85546875" style="59" customWidth="1"/>
    <col min="16096" max="16096" width="25.28515625" style="59" customWidth="1"/>
    <col min="16097" max="16097" width="15.7109375" style="59" customWidth="1"/>
    <col min="16098" max="16098" width="13.28515625" style="59" customWidth="1"/>
    <col min="16099" max="16099" width="14.42578125" style="59" customWidth="1"/>
    <col min="16100" max="16100" width="13.42578125" style="59" customWidth="1"/>
    <col min="16101" max="16101" width="14.140625" style="59" customWidth="1"/>
    <col min="16102" max="16384" width="9.140625" style="59"/>
  </cols>
  <sheetData>
    <row r="1" spans="1:13" s="78" customFormat="1" ht="94.5" customHeight="1" x14ac:dyDescent="0.2">
      <c r="A1" s="52"/>
      <c r="B1" s="52"/>
      <c r="C1" s="52"/>
      <c r="D1" s="336" t="s">
        <v>326</v>
      </c>
      <c r="E1" s="337"/>
      <c r="F1" s="337"/>
      <c r="G1" s="337"/>
      <c r="H1" s="337"/>
      <c r="I1" s="337"/>
    </row>
    <row r="2" spans="1:13" s="57" customFormat="1" ht="41.25" customHeight="1" x14ac:dyDescent="0.2">
      <c r="A2" s="338" t="s">
        <v>174</v>
      </c>
      <c r="B2" s="338"/>
      <c r="C2" s="338"/>
      <c r="D2" s="338"/>
      <c r="E2" s="337"/>
      <c r="F2" s="337"/>
      <c r="G2" s="337"/>
      <c r="H2" s="337"/>
      <c r="I2" s="337"/>
    </row>
    <row r="3" spans="1:13" s="58" customFormat="1" x14ac:dyDescent="0.2">
      <c r="A3" s="334" t="s">
        <v>114</v>
      </c>
      <c r="B3" s="60" t="s">
        <v>115</v>
      </c>
      <c r="C3" s="334" t="s">
        <v>116</v>
      </c>
      <c r="D3" s="334" t="s">
        <v>117</v>
      </c>
      <c r="E3" s="335"/>
      <c r="F3" s="335"/>
      <c r="G3" s="335"/>
      <c r="H3" s="335"/>
      <c r="I3" s="335"/>
    </row>
    <row r="4" spans="1:13" s="56" customFormat="1" x14ac:dyDescent="0.2">
      <c r="A4" s="334"/>
      <c r="B4" s="60" t="s">
        <v>118</v>
      </c>
      <c r="C4" s="334"/>
      <c r="D4" s="334" t="s">
        <v>88</v>
      </c>
      <c r="E4" s="335"/>
      <c r="F4" s="335"/>
      <c r="G4" s="335"/>
      <c r="H4" s="335"/>
      <c r="I4" s="335"/>
    </row>
    <row r="5" spans="1:13" s="56" customFormat="1" ht="45" customHeight="1" x14ac:dyDescent="0.2">
      <c r="A5" s="334"/>
      <c r="B5" s="60" t="s">
        <v>119</v>
      </c>
      <c r="C5" s="334"/>
      <c r="D5" s="55" t="s">
        <v>173</v>
      </c>
      <c r="E5" s="83" t="s">
        <v>160</v>
      </c>
      <c r="F5" s="100" t="s">
        <v>64</v>
      </c>
      <c r="G5" s="81" t="s">
        <v>65</v>
      </c>
      <c r="H5" s="81" t="s">
        <v>172</v>
      </c>
      <c r="I5" s="82" t="s">
        <v>66</v>
      </c>
    </row>
    <row r="6" spans="1:13" s="61" customFormat="1" x14ac:dyDescent="0.2">
      <c r="A6" s="334"/>
      <c r="B6" s="60"/>
      <c r="C6" s="334"/>
      <c r="D6" s="60" t="s">
        <v>16</v>
      </c>
      <c r="E6" s="79" t="s">
        <v>17</v>
      </c>
      <c r="F6" s="101" t="s">
        <v>82</v>
      </c>
      <c r="G6" s="80" t="s">
        <v>83</v>
      </c>
      <c r="H6" s="80" t="s">
        <v>84</v>
      </c>
      <c r="I6" s="77"/>
    </row>
    <row r="7" spans="1:13" x14ac:dyDescent="0.2">
      <c r="A7" s="331" t="s">
        <v>99</v>
      </c>
      <c r="B7" s="331" t="s">
        <v>120</v>
      </c>
      <c r="C7" s="61" t="s">
        <v>121</v>
      </c>
      <c r="D7" s="61">
        <f>D9+D11+D10</f>
        <v>656447</v>
      </c>
      <c r="E7" s="61">
        <f>E9+E11+E10</f>
        <v>589911.30000000005</v>
      </c>
      <c r="F7" s="102">
        <f>F9+F11+F10</f>
        <v>717324.92000000016</v>
      </c>
      <c r="G7" s="61">
        <f>G9+G11+G10</f>
        <v>660355.30000000005</v>
      </c>
      <c r="H7" s="61">
        <f>H9+H11+H10</f>
        <v>660656.80000000005</v>
      </c>
      <c r="I7" s="61">
        <f>D7+E7+F7+G7+H7</f>
        <v>3284695.3200000003</v>
      </c>
      <c r="J7" s="76">
        <f>F7-F16</f>
        <v>699196.62000000011</v>
      </c>
      <c r="K7" s="76">
        <f>G7-G16</f>
        <v>642227</v>
      </c>
      <c r="L7" s="76">
        <f>H7-H16</f>
        <v>642528.5</v>
      </c>
      <c r="M7" s="76">
        <f>I7-I16</f>
        <v>3194411.5200000005</v>
      </c>
    </row>
    <row r="8" spans="1:13" x14ac:dyDescent="0.2">
      <c r="A8" s="331"/>
      <c r="B8" s="331"/>
      <c r="C8" s="62" t="s">
        <v>122</v>
      </c>
      <c r="D8" s="63"/>
      <c r="E8" s="63"/>
      <c r="F8" s="72"/>
      <c r="G8" s="63"/>
      <c r="H8" s="63"/>
      <c r="I8" s="63"/>
    </row>
    <row r="9" spans="1:13" x14ac:dyDescent="0.2">
      <c r="A9" s="331"/>
      <c r="B9" s="331"/>
      <c r="C9" s="62" t="s">
        <v>40</v>
      </c>
      <c r="D9" s="63">
        <f>D15+D21+D27</f>
        <v>450562.69999999995</v>
      </c>
      <c r="E9" s="63">
        <f>E15+E21+E27</f>
        <v>480962.10000000003</v>
      </c>
      <c r="F9" s="72">
        <f>F15+F21+F27</f>
        <v>555882.62000000011</v>
      </c>
      <c r="G9" s="63">
        <v>497301.8</v>
      </c>
      <c r="H9" s="63">
        <f>H15+H21+H27</f>
        <v>497301.80000000005</v>
      </c>
      <c r="I9" s="63">
        <f>I15+I21+I27</f>
        <v>2482011.02</v>
      </c>
    </row>
    <row r="10" spans="1:13" x14ac:dyDescent="0.2">
      <c r="A10" s="331"/>
      <c r="B10" s="331"/>
      <c r="C10" s="62" t="s">
        <v>42</v>
      </c>
      <c r="D10" s="63">
        <f>D16+D22+D28</f>
        <v>21401.3</v>
      </c>
      <c r="E10" s="63">
        <f>E16</f>
        <v>17770.599999999999</v>
      </c>
      <c r="F10" s="72">
        <f>F16+F22+F28</f>
        <v>18128.3</v>
      </c>
      <c r="G10" s="63">
        <f>G16+G22+G28</f>
        <v>18128.3</v>
      </c>
      <c r="H10" s="63">
        <f>H16+H22+H28</f>
        <v>18128.3</v>
      </c>
      <c r="I10" s="64">
        <f>D10+E10+F10+G10+H10</f>
        <v>93556.800000000003</v>
      </c>
    </row>
    <row r="11" spans="1:13" x14ac:dyDescent="0.2">
      <c r="A11" s="331"/>
      <c r="B11" s="331"/>
      <c r="C11" s="65" t="s">
        <v>41</v>
      </c>
      <c r="D11" s="66">
        <f>D29</f>
        <v>184483</v>
      </c>
      <c r="E11" s="66">
        <f>E29</f>
        <v>91178.6</v>
      </c>
      <c r="F11" s="72">
        <f>F29</f>
        <v>143314</v>
      </c>
      <c r="G11" s="66">
        <f>G29</f>
        <v>144925.20000000001</v>
      </c>
      <c r="H11" s="66">
        <f>H29</f>
        <v>145226.70000000001</v>
      </c>
      <c r="I11" s="67">
        <f>D11+E11+F11+G11+H11</f>
        <v>709127.5</v>
      </c>
    </row>
    <row r="12" spans="1:13" x14ac:dyDescent="0.2">
      <c r="A12" s="331"/>
      <c r="B12" s="331"/>
      <c r="C12" s="68" t="s">
        <v>123</v>
      </c>
      <c r="D12" s="66"/>
      <c r="E12" s="66"/>
      <c r="F12" s="72"/>
      <c r="G12" s="66"/>
      <c r="H12" s="66"/>
      <c r="I12" s="66"/>
    </row>
    <row r="13" spans="1:13" x14ac:dyDescent="0.2">
      <c r="A13" s="331" t="s">
        <v>52</v>
      </c>
      <c r="B13" s="331" t="s">
        <v>107</v>
      </c>
      <c r="C13" s="69" t="s">
        <v>121</v>
      </c>
      <c r="D13" s="70">
        <f>SUM(D15:D17)</f>
        <v>352790.39999999997</v>
      </c>
      <c r="E13" s="70">
        <f>SUM(E15:E17)</f>
        <v>364588</v>
      </c>
      <c r="F13" s="103">
        <f>SUM(F15:F17)</f>
        <v>367906.02</v>
      </c>
      <c r="G13" s="70">
        <f>SUM(G15:G17)</f>
        <v>367248.5</v>
      </c>
      <c r="H13" s="70">
        <f>SUM(H15:H17)</f>
        <v>367248.5</v>
      </c>
      <c r="I13" s="70">
        <f>D13+E13+F13+G13+H13</f>
        <v>1819781.42</v>
      </c>
    </row>
    <row r="14" spans="1:13" x14ac:dyDescent="0.2">
      <c r="A14" s="331"/>
      <c r="B14" s="331"/>
      <c r="C14" s="68" t="s">
        <v>122</v>
      </c>
      <c r="D14" s="66"/>
      <c r="E14" s="66"/>
      <c r="F14" s="72"/>
      <c r="G14" s="66"/>
      <c r="H14" s="66"/>
      <c r="I14" s="66"/>
    </row>
    <row r="15" spans="1:13" x14ac:dyDescent="0.2">
      <c r="A15" s="331"/>
      <c r="B15" s="331"/>
      <c r="C15" s="68" t="s">
        <v>40</v>
      </c>
      <c r="D15" s="66">
        <v>334662.09999999998</v>
      </c>
      <c r="E15" s="66">
        <v>346817.4</v>
      </c>
      <c r="F15" s="72">
        <f>349120.2+657.52</f>
        <v>349777.72000000003</v>
      </c>
      <c r="G15" s="66">
        <v>349120.2</v>
      </c>
      <c r="H15" s="66">
        <v>349120.2</v>
      </c>
      <c r="I15" s="66">
        <f>D15+E15+F15+G15+H15</f>
        <v>1729497.6199999999</v>
      </c>
    </row>
    <row r="16" spans="1:13" x14ac:dyDescent="0.2">
      <c r="A16" s="331"/>
      <c r="B16" s="331"/>
      <c r="C16" s="68" t="s">
        <v>42</v>
      </c>
      <c r="D16" s="71">
        <v>18128.3</v>
      </c>
      <c r="E16" s="71">
        <v>17770.599999999999</v>
      </c>
      <c r="F16" s="104">
        <v>18128.3</v>
      </c>
      <c r="G16" s="71">
        <v>18128.3</v>
      </c>
      <c r="H16" s="71">
        <v>18128.3</v>
      </c>
      <c r="I16" s="66">
        <f>D16+E16+F16+G16+H16</f>
        <v>90283.8</v>
      </c>
    </row>
    <row r="17" spans="1:9" x14ac:dyDescent="0.2">
      <c r="A17" s="331"/>
      <c r="B17" s="331"/>
      <c r="C17" s="65" t="s">
        <v>41</v>
      </c>
      <c r="D17" s="66"/>
      <c r="E17" s="66"/>
      <c r="F17" s="72"/>
      <c r="G17" s="66"/>
      <c r="H17" s="66"/>
      <c r="I17" s="66"/>
    </row>
    <row r="18" spans="1:9" x14ac:dyDescent="0.2">
      <c r="A18" s="331"/>
      <c r="B18" s="331"/>
      <c r="C18" s="68" t="s">
        <v>123</v>
      </c>
      <c r="D18" s="66"/>
      <c r="E18" s="66"/>
      <c r="F18" s="72"/>
      <c r="G18" s="66"/>
      <c r="H18" s="66"/>
      <c r="I18" s="66"/>
    </row>
    <row r="19" spans="1:9" x14ac:dyDescent="0.2">
      <c r="A19" s="331" t="s">
        <v>109</v>
      </c>
      <c r="B19" s="331" t="s">
        <v>110</v>
      </c>
      <c r="C19" s="69" t="s">
        <v>121</v>
      </c>
      <c r="D19" s="70">
        <f>SUM(D21:D23)</f>
        <v>115900.6</v>
      </c>
      <c r="E19" s="70">
        <f>SUM(E21:E23)</f>
        <v>134006</v>
      </c>
      <c r="F19" s="103">
        <f>SUM(F21:F23)</f>
        <v>206104.90000000002</v>
      </c>
      <c r="G19" s="70">
        <f>SUM(G21:G23)</f>
        <v>148181.6</v>
      </c>
      <c r="H19" s="70">
        <f>SUM(H21:H23)</f>
        <v>148181.6</v>
      </c>
      <c r="I19" s="70">
        <f>D19+E19+F19+G19+H19</f>
        <v>752374.7</v>
      </c>
    </row>
    <row r="20" spans="1:9" x14ac:dyDescent="0.2">
      <c r="A20" s="331"/>
      <c r="B20" s="331"/>
      <c r="C20" s="68" t="s">
        <v>122</v>
      </c>
      <c r="D20" s="66"/>
      <c r="E20" s="66"/>
      <c r="F20" s="72"/>
      <c r="G20" s="66"/>
      <c r="H20" s="66"/>
      <c r="I20" s="70"/>
    </row>
    <row r="21" spans="1:9" x14ac:dyDescent="0.2">
      <c r="A21" s="331"/>
      <c r="B21" s="331"/>
      <c r="C21" s="68" t="s">
        <v>40</v>
      </c>
      <c r="D21" s="72">
        <v>115900.6</v>
      </c>
      <c r="E21" s="66">
        <v>134006</v>
      </c>
      <c r="F21" s="72">
        <f>148181.6+57923.3</f>
        <v>206104.90000000002</v>
      </c>
      <c r="G21" s="66">
        <v>148181.6</v>
      </c>
      <c r="H21" s="66">
        <v>148181.6</v>
      </c>
      <c r="I21" s="66">
        <f>D21+E21+F21+G21+H21</f>
        <v>752374.7</v>
      </c>
    </row>
    <row r="22" spans="1:9" x14ac:dyDescent="0.2">
      <c r="A22" s="331"/>
      <c r="B22" s="331"/>
      <c r="C22" s="68" t="s">
        <v>42</v>
      </c>
      <c r="D22" s="66"/>
      <c r="E22" s="66"/>
      <c r="F22" s="72"/>
      <c r="G22" s="66"/>
      <c r="H22" s="66"/>
      <c r="I22" s="66"/>
    </row>
    <row r="23" spans="1:9" x14ac:dyDescent="0.2">
      <c r="A23" s="331"/>
      <c r="B23" s="331"/>
      <c r="C23" s="65" t="s">
        <v>41</v>
      </c>
      <c r="D23" s="66"/>
      <c r="E23" s="66"/>
      <c r="F23" s="72"/>
      <c r="G23" s="66"/>
      <c r="H23" s="66"/>
      <c r="I23" s="66"/>
    </row>
    <row r="24" spans="1:9" x14ac:dyDescent="0.2">
      <c r="A24" s="331"/>
      <c r="B24" s="331"/>
      <c r="C24" s="68" t="s">
        <v>123</v>
      </c>
      <c r="D24" s="66"/>
      <c r="E24" s="66"/>
      <c r="F24" s="72"/>
      <c r="G24" s="66"/>
      <c r="H24" s="66"/>
      <c r="I24" s="66"/>
    </row>
    <row r="25" spans="1:9" x14ac:dyDescent="0.2">
      <c r="A25" s="331" t="s">
        <v>111</v>
      </c>
      <c r="B25" s="331" t="s">
        <v>112</v>
      </c>
      <c r="C25" s="69" t="s">
        <v>121</v>
      </c>
      <c r="D25" s="70">
        <f>SUM(D27:D29)</f>
        <v>187756</v>
      </c>
      <c r="E25" s="70">
        <f>SUM(E27:E29)</f>
        <v>91317.3</v>
      </c>
      <c r="F25" s="103">
        <f>SUM(F27:F29)</f>
        <v>143314</v>
      </c>
      <c r="G25" s="70">
        <f>SUM(G27:G29)</f>
        <v>144925.20000000001</v>
      </c>
      <c r="H25" s="70">
        <f>SUM(H27:H29)</f>
        <v>145226.70000000001</v>
      </c>
      <c r="I25" s="70">
        <f>D25+E25+F25+G25+H25</f>
        <v>712539.2</v>
      </c>
    </row>
    <row r="26" spans="1:9" x14ac:dyDescent="0.2">
      <c r="A26" s="331"/>
      <c r="B26" s="331"/>
      <c r="C26" s="68" t="s">
        <v>122</v>
      </c>
      <c r="D26" s="66"/>
      <c r="E26" s="66"/>
      <c r="F26" s="72"/>
      <c r="G26" s="66"/>
      <c r="H26" s="66"/>
      <c r="I26" s="66"/>
    </row>
    <row r="27" spans="1:9" x14ac:dyDescent="0.2">
      <c r="A27" s="331"/>
      <c r="B27" s="331"/>
      <c r="C27" s="68" t="s">
        <v>40</v>
      </c>
      <c r="D27" s="66"/>
      <c r="E27" s="66">
        <v>138.69999999999999</v>
      </c>
      <c r="F27" s="72"/>
      <c r="G27" s="66"/>
      <c r="H27" s="66"/>
      <c r="I27" s="66">
        <f>E27</f>
        <v>138.69999999999999</v>
      </c>
    </row>
    <row r="28" spans="1:9" x14ac:dyDescent="0.2">
      <c r="A28" s="331"/>
      <c r="B28" s="331"/>
      <c r="C28" s="68" t="s">
        <v>42</v>
      </c>
      <c r="D28" s="66">
        <v>3273</v>
      </c>
      <c r="E28" s="66">
        <v>0</v>
      </c>
      <c r="F28" s="72">
        <v>0</v>
      </c>
      <c r="G28" s="66">
        <v>0</v>
      </c>
      <c r="H28" s="66">
        <v>0</v>
      </c>
      <c r="I28" s="66">
        <f>D28+E28+F28+G28+H28</f>
        <v>3273</v>
      </c>
    </row>
    <row r="29" spans="1:9" x14ac:dyDescent="0.2">
      <c r="A29" s="331"/>
      <c r="B29" s="331"/>
      <c r="C29" s="65" t="s">
        <v>41</v>
      </c>
      <c r="D29" s="72">
        <v>184483</v>
      </c>
      <c r="E29" s="66">
        <v>91178.6</v>
      </c>
      <c r="F29" s="72">
        <f>145302.6-1988.6</f>
        <v>143314</v>
      </c>
      <c r="G29" s="66">
        <v>144925.20000000001</v>
      </c>
      <c r="H29" s="66">
        <v>145226.70000000001</v>
      </c>
      <c r="I29" s="66">
        <f>D29+E29+F29+G29+H29</f>
        <v>709127.5</v>
      </c>
    </row>
    <row r="30" spans="1:9" x14ac:dyDescent="0.2">
      <c r="A30" s="331"/>
      <c r="B30" s="331"/>
      <c r="C30" s="68" t="s">
        <v>123</v>
      </c>
      <c r="D30" s="66"/>
      <c r="E30" s="66"/>
      <c r="F30" s="72"/>
      <c r="G30" s="66"/>
      <c r="H30" s="66"/>
      <c r="I30" s="66"/>
    </row>
    <row r="31" spans="1:9" x14ac:dyDescent="0.2">
      <c r="D31" s="73">
        <f>D7-D16</f>
        <v>638318.69999999995</v>
      </c>
      <c r="E31" s="73">
        <f>E7-E16</f>
        <v>572140.70000000007</v>
      </c>
      <c r="F31" s="105">
        <f>F7-F16</f>
        <v>699196.62000000011</v>
      </c>
      <c r="G31" s="105">
        <f t="shared" ref="G31:H31" si="0">G7-G16</f>
        <v>642227</v>
      </c>
      <c r="H31" s="105">
        <f t="shared" si="0"/>
        <v>642528.5</v>
      </c>
      <c r="I31" s="73">
        <f>I7-I16</f>
        <v>3194411.5200000005</v>
      </c>
    </row>
    <row r="32" spans="1:9" ht="26.25" customHeight="1" x14ac:dyDescent="0.2">
      <c r="A32" s="332"/>
      <c r="B32" s="333"/>
      <c r="C32" s="333"/>
      <c r="D32" s="333"/>
      <c r="E32" s="89"/>
      <c r="F32" s="106"/>
      <c r="G32" s="74"/>
      <c r="H32" s="93"/>
      <c r="I32" s="74"/>
    </row>
    <row r="34" spans="1:9" ht="34.5" customHeight="1" x14ac:dyDescent="0.2">
      <c r="A34" s="330" t="s">
        <v>91</v>
      </c>
      <c r="B34" s="330"/>
      <c r="C34" s="330"/>
      <c r="D34" s="75"/>
      <c r="E34" s="75" t="s">
        <v>91</v>
      </c>
      <c r="F34" s="107"/>
      <c r="G34" s="75"/>
      <c r="H34" s="75"/>
      <c r="I34" s="75"/>
    </row>
  </sheetData>
  <mergeCells count="16">
    <mergeCell ref="A7:A12"/>
    <mergeCell ref="B7:B12"/>
    <mergeCell ref="D4:I4"/>
    <mergeCell ref="D1:I1"/>
    <mergeCell ref="A2:I2"/>
    <mergeCell ref="A3:A6"/>
    <mergeCell ref="C3:C6"/>
    <mergeCell ref="D3:I3"/>
    <mergeCell ref="A34:C34"/>
    <mergeCell ref="A13:A18"/>
    <mergeCell ref="B13:B18"/>
    <mergeCell ref="A19:A24"/>
    <mergeCell ref="B19:B24"/>
    <mergeCell ref="A25:A30"/>
    <mergeCell ref="B25:B30"/>
    <mergeCell ref="A32:D32"/>
  </mergeCells>
  <printOptions horizontalCentered="1"/>
  <pageMargins left="0" right="0" top="0.55118110236220474" bottom="0.39370078740157483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5"/>
  <sheetViews>
    <sheetView view="pageBreakPreview" topLeftCell="C1" zoomScale="90" zoomScaleSheetLayoutView="90" workbookViewId="0">
      <selection activeCell="H1" sqref="H1"/>
    </sheetView>
  </sheetViews>
  <sheetFormatPr defaultColWidth="9.140625" defaultRowHeight="26.25" x14ac:dyDescent="0.4"/>
  <cols>
    <col min="1" max="1" width="42.7109375" style="126" customWidth="1"/>
    <col min="2" max="2" width="36" style="126" customWidth="1"/>
    <col min="3" max="3" width="9.85546875" style="126" customWidth="1"/>
    <col min="4" max="4" width="16" style="126" customWidth="1"/>
    <col min="5" max="5" width="14.28515625" style="128" hidden="1" customWidth="1"/>
    <col min="6" max="6" width="14.28515625" style="128" customWidth="1"/>
    <col min="7" max="7" width="13" style="128" customWidth="1"/>
    <col min="8" max="8" width="14.42578125" style="128" customWidth="1"/>
    <col min="9" max="10" width="14.7109375" style="128" customWidth="1"/>
    <col min="11" max="11" width="13.7109375" style="128" customWidth="1"/>
    <col min="12" max="12" width="13.28515625" style="128" customWidth="1"/>
    <col min="13" max="13" width="13.140625" style="128" customWidth="1"/>
    <col min="14" max="14" width="14.7109375" style="128" customWidth="1"/>
    <col min="15" max="15" width="11.85546875" style="129" customWidth="1"/>
    <col min="16" max="16" width="19.7109375" style="128" bestFit="1" customWidth="1"/>
    <col min="17" max="17" width="19.85546875" style="128" bestFit="1" customWidth="1"/>
    <col min="18" max="18" width="19.7109375" style="128" bestFit="1" customWidth="1"/>
    <col min="19" max="19" width="12.5703125" style="128" bestFit="1" customWidth="1"/>
    <col min="20" max="16384" width="9.140625" style="128"/>
  </cols>
  <sheetData>
    <row r="1" spans="1:19" ht="111.75" customHeight="1" x14ac:dyDescent="0.4">
      <c r="E1" s="127"/>
      <c r="F1" s="127"/>
      <c r="G1" s="127"/>
      <c r="H1" s="127"/>
      <c r="I1" s="127"/>
      <c r="J1" s="127"/>
      <c r="K1" s="342" t="s">
        <v>327</v>
      </c>
      <c r="L1" s="342"/>
      <c r="M1" s="342"/>
      <c r="N1" s="342"/>
      <c r="O1" s="342"/>
    </row>
    <row r="2" spans="1:19" ht="20.25" customHeight="1" x14ac:dyDescent="0.4">
      <c r="E2" s="127"/>
      <c r="F2" s="127"/>
      <c r="G2" s="127"/>
      <c r="H2" s="127"/>
      <c r="I2" s="127"/>
      <c r="J2" s="127"/>
      <c r="K2" s="343"/>
      <c r="L2" s="343"/>
      <c r="M2" s="343"/>
      <c r="N2" s="343"/>
    </row>
    <row r="3" spans="1:19" ht="58.5" customHeight="1" x14ac:dyDescent="0.4">
      <c r="A3" s="344" t="s">
        <v>195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130"/>
    </row>
    <row r="4" spans="1:19" ht="12.75" customHeight="1" x14ac:dyDescent="0.4">
      <c r="A4" s="131"/>
      <c r="B4" s="131"/>
      <c r="C4" s="131"/>
      <c r="D4" s="131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9" ht="29.25" customHeight="1" x14ac:dyDescent="0.4">
      <c r="A5" s="345" t="s">
        <v>196</v>
      </c>
      <c r="B5" s="346" t="s">
        <v>197</v>
      </c>
      <c r="C5" s="346" t="s">
        <v>198</v>
      </c>
      <c r="D5" s="346" t="s">
        <v>199</v>
      </c>
      <c r="E5" s="349" t="s">
        <v>200</v>
      </c>
      <c r="F5" s="350"/>
      <c r="G5" s="350"/>
      <c r="H5" s="350"/>
      <c r="I5" s="350"/>
      <c r="J5" s="350"/>
      <c r="K5" s="345"/>
      <c r="L5" s="345"/>
      <c r="M5" s="345"/>
      <c r="N5" s="345"/>
      <c r="O5" s="345"/>
    </row>
    <row r="6" spans="1:19" ht="45" x14ac:dyDescent="0.4">
      <c r="A6" s="345"/>
      <c r="B6" s="347"/>
      <c r="C6" s="347"/>
      <c r="D6" s="347"/>
      <c r="F6" s="132" t="s">
        <v>51</v>
      </c>
      <c r="G6" s="132" t="s">
        <v>201</v>
      </c>
      <c r="H6" s="132" t="s">
        <v>202</v>
      </c>
      <c r="I6" s="132" t="s">
        <v>203</v>
      </c>
      <c r="J6" s="132" t="s">
        <v>204</v>
      </c>
      <c r="K6" s="132" t="s">
        <v>51</v>
      </c>
      <c r="L6" s="132" t="s">
        <v>201</v>
      </c>
      <c r="M6" s="132" t="s">
        <v>205</v>
      </c>
      <c r="N6" s="132" t="s">
        <v>202</v>
      </c>
      <c r="O6" s="132" t="s">
        <v>203</v>
      </c>
    </row>
    <row r="7" spans="1:19" s="135" customFormat="1" x14ac:dyDescent="0.25">
      <c r="A7" s="345"/>
      <c r="B7" s="348"/>
      <c r="C7" s="348"/>
      <c r="D7" s="348"/>
      <c r="E7" s="133" t="s">
        <v>206</v>
      </c>
      <c r="F7" s="133" t="s">
        <v>16</v>
      </c>
      <c r="G7" s="133" t="s">
        <v>207</v>
      </c>
      <c r="H7" s="133" t="s">
        <v>82</v>
      </c>
      <c r="I7" s="133" t="s">
        <v>83</v>
      </c>
      <c r="J7" s="133" t="s">
        <v>84</v>
      </c>
      <c r="K7" s="133" t="s">
        <v>16</v>
      </c>
      <c r="L7" s="133" t="s">
        <v>17</v>
      </c>
      <c r="M7" s="133" t="s">
        <v>82</v>
      </c>
      <c r="N7" s="134" t="s">
        <v>83</v>
      </c>
      <c r="O7" s="134" t="s">
        <v>84</v>
      </c>
    </row>
    <row r="8" spans="1:19" x14ac:dyDescent="0.4">
      <c r="A8" s="136" t="s">
        <v>208</v>
      </c>
      <c r="B8" s="136"/>
      <c r="C8" s="136"/>
      <c r="D8" s="136"/>
      <c r="E8" s="132"/>
      <c r="F8" s="132"/>
      <c r="G8" s="132"/>
      <c r="H8" s="137"/>
      <c r="I8" s="138"/>
      <c r="J8" s="138"/>
      <c r="K8" s="138"/>
      <c r="L8" s="132"/>
      <c r="M8" s="132"/>
      <c r="N8" s="132"/>
      <c r="O8" s="139"/>
    </row>
    <row r="9" spans="1:19" ht="38.25" customHeight="1" x14ac:dyDescent="0.4">
      <c r="A9" s="136" t="s">
        <v>209</v>
      </c>
      <c r="B9" s="136"/>
      <c r="C9" s="136"/>
      <c r="D9" s="136"/>
      <c r="E9" s="140">
        <f t="shared" ref="E9:I9" si="0">E10</f>
        <v>3546</v>
      </c>
      <c r="F9" s="140">
        <v>3493</v>
      </c>
      <c r="G9" s="141">
        <f>H9</f>
        <v>2667</v>
      </c>
      <c r="H9" s="141">
        <f t="shared" si="0"/>
        <v>2667</v>
      </c>
      <c r="I9" s="141">
        <f t="shared" si="0"/>
        <v>2667</v>
      </c>
      <c r="J9" s="141"/>
      <c r="K9" s="142">
        <f t="shared" ref="K9:O9" si="1">K10</f>
        <v>225019.8</v>
      </c>
      <c r="L9" s="142">
        <f t="shared" si="1"/>
        <v>229921.8</v>
      </c>
      <c r="M9" s="142">
        <f>M10</f>
        <v>231767.72</v>
      </c>
      <c r="N9" s="142">
        <f t="shared" si="1"/>
        <v>231110.2</v>
      </c>
      <c r="O9" s="142">
        <f t="shared" si="1"/>
        <v>231110.2</v>
      </c>
      <c r="P9" s="150">
        <f>M9+M15+M19</f>
        <v>349777.72</v>
      </c>
      <c r="Q9" s="150">
        <f>N9+N15+N19</f>
        <v>349120.2</v>
      </c>
      <c r="R9" s="150">
        <f>O9+O15+O19</f>
        <v>349120.2</v>
      </c>
      <c r="S9" s="150">
        <f>P9-Q9</f>
        <v>657.51999999996042</v>
      </c>
    </row>
    <row r="10" spans="1:19" ht="135" x14ac:dyDescent="0.4">
      <c r="A10" s="136" t="s">
        <v>210</v>
      </c>
      <c r="B10" s="136"/>
      <c r="C10" s="136"/>
      <c r="D10" s="136"/>
      <c r="E10" s="140">
        <v>3546</v>
      </c>
      <c r="F10" s="140">
        <v>3493</v>
      </c>
      <c r="G10" s="141">
        <v>2667</v>
      </c>
      <c r="H10" s="141">
        <f>H11+H12+H13</f>
        <v>2667</v>
      </c>
      <c r="I10" s="141">
        <f>H10</f>
        <v>2667</v>
      </c>
      <c r="J10" s="141"/>
      <c r="K10" s="142">
        <f>K11</f>
        <v>225019.8</v>
      </c>
      <c r="L10" s="143">
        <v>229921.8</v>
      </c>
      <c r="M10" s="143">
        <f>231110.2+657.52</f>
        <v>231767.72</v>
      </c>
      <c r="N10" s="143">
        <f t="shared" ref="N10:O10" si="2">SUM(N11:N13)</f>
        <v>231110.2</v>
      </c>
      <c r="O10" s="143">
        <f t="shared" si="2"/>
        <v>231110.2</v>
      </c>
    </row>
    <row r="11" spans="1:19" ht="109.5" customHeight="1" x14ac:dyDescent="0.4">
      <c r="A11" s="340" t="s">
        <v>211</v>
      </c>
      <c r="B11" s="341"/>
      <c r="C11" s="136"/>
      <c r="D11" s="136" t="s">
        <v>212</v>
      </c>
      <c r="E11" s="353">
        <v>3546</v>
      </c>
      <c r="F11" s="353">
        <v>3493</v>
      </c>
      <c r="G11" s="140">
        <v>297</v>
      </c>
      <c r="H11" s="140">
        <f>3+74+1+12+92+37+41+14+15+8</f>
        <v>297</v>
      </c>
      <c r="I11" s="140">
        <f>H11</f>
        <v>297</v>
      </c>
      <c r="J11" s="140">
        <v>297</v>
      </c>
      <c r="K11" s="339">
        <v>225019.8</v>
      </c>
      <c r="L11" s="142">
        <v>25291.4</v>
      </c>
      <c r="M11" s="142">
        <f>25422.1+73.33</f>
        <v>25495.43</v>
      </c>
      <c r="N11" s="142">
        <v>25422.1</v>
      </c>
      <c r="O11" s="144">
        <f t="shared" ref="O11:O13" si="3">N11</f>
        <v>25422.1</v>
      </c>
    </row>
    <row r="12" spans="1:19" ht="113.25" customHeight="1" x14ac:dyDescent="0.4">
      <c r="A12" s="340" t="s">
        <v>213</v>
      </c>
      <c r="B12" s="341"/>
      <c r="C12" s="136"/>
      <c r="D12" s="136" t="s">
        <v>212</v>
      </c>
      <c r="E12" s="354"/>
      <c r="F12" s="354"/>
      <c r="G12" s="140">
        <v>1850</v>
      </c>
      <c r="H12" s="140">
        <v>1850</v>
      </c>
      <c r="I12" s="140">
        <f>H12</f>
        <v>1850</v>
      </c>
      <c r="J12" s="140">
        <f>I12</f>
        <v>1850</v>
      </c>
      <c r="K12" s="339"/>
      <c r="L12" s="142">
        <v>158646</v>
      </c>
      <c r="M12" s="142">
        <f>159466+452.37</f>
        <v>159918.37</v>
      </c>
      <c r="N12" s="142">
        <v>159466</v>
      </c>
      <c r="O12" s="144">
        <f t="shared" si="3"/>
        <v>159466</v>
      </c>
    </row>
    <row r="13" spans="1:19" ht="111.75" customHeight="1" x14ac:dyDescent="0.4">
      <c r="A13" s="340" t="s">
        <v>214</v>
      </c>
      <c r="B13" s="341"/>
      <c r="C13" s="136"/>
      <c r="D13" s="136" t="s">
        <v>212</v>
      </c>
      <c r="E13" s="355"/>
      <c r="F13" s="355"/>
      <c r="G13" s="140">
        <v>520</v>
      </c>
      <c r="H13" s="140">
        <v>520</v>
      </c>
      <c r="I13" s="140">
        <f>H13</f>
        <v>520</v>
      </c>
      <c r="J13" s="140">
        <f>I13</f>
        <v>520</v>
      </c>
      <c r="K13" s="339"/>
      <c r="L13" s="142">
        <f>L10-L11-L12</f>
        <v>45984.399999999994</v>
      </c>
      <c r="M13" s="142">
        <f>M10-M11-M12</f>
        <v>46353.920000000013</v>
      </c>
      <c r="N13" s="142">
        <v>46222.1</v>
      </c>
      <c r="O13" s="144">
        <f t="shared" si="3"/>
        <v>46222.1</v>
      </c>
    </row>
    <row r="14" spans="1:19" x14ac:dyDescent="0.4">
      <c r="A14" s="136" t="s">
        <v>215</v>
      </c>
      <c r="B14" s="136"/>
      <c r="C14" s="136"/>
      <c r="D14" s="136"/>
      <c r="E14" s="132"/>
      <c r="F14" s="132"/>
      <c r="G14" s="137"/>
      <c r="H14" s="138"/>
      <c r="I14" s="138"/>
      <c r="J14" s="138"/>
      <c r="K14" s="138"/>
      <c r="L14" s="132"/>
      <c r="M14" s="132"/>
      <c r="N14" s="132"/>
      <c r="O14" s="139"/>
    </row>
    <row r="15" spans="1:19" ht="38.25" customHeight="1" x14ac:dyDescent="0.4">
      <c r="A15" s="136" t="s">
        <v>209</v>
      </c>
      <c r="B15" s="136"/>
      <c r="C15" s="136"/>
      <c r="D15" s="136"/>
      <c r="E15" s="140">
        <f t="shared" ref="E15:I16" si="4">E16</f>
        <v>199544</v>
      </c>
      <c r="F15" s="136">
        <v>586</v>
      </c>
      <c r="G15" s="137">
        <f t="shared" si="4"/>
        <v>650</v>
      </c>
      <c r="H15" s="137">
        <f t="shared" si="4"/>
        <v>650</v>
      </c>
      <c r="I15" s="137">
        <f t="shared" si="4"/>
        <v>650</v>
      </c>
      <c r="J15" s="137"/>
      <c r="K15" s="145">
        <f t="shared" ref="K15:O15" si="5">K16</f>
        <v>67365.8</v>
      </c>
      <c r="L15" s="145">
        <f t="shared" si="5"/>
        <v>75573.100000000006</v>
      </c>
      <c r="M15" s="145">
        <f t="shared" si="5"/>
        <v>76110</v>
      </c>
      <c r="N15" s="145">
        <f t="shared" si="5"/>
        <v>76110</v>
      </c>
      <c r="O15" s="145">
        <f t="shared" si="5"/>
        <v>76110</v>
      </c>
    </row>
    <row r="16" spans="1:19" ht="135" x14ac:dyDescent="0.4">
      <c r="A16" s="136" t="s">
        <v>210</v>
      </c>
      <c r="B16" s="136"/>
      <c r="C16" s="136"/>
      <c r="D16" s="136"/>
      <c r="E16" s="140">
        <v>199544</v>
      </c>
      <c r="F16" s="136">
        <v>586</v>
      </c>
      <c r="G16" s="136">
        <f t="shared" si="4"/>
        <v>650</v>
      </c>
      <c r="H16" s="136">
        <f t="shared" si="4"/>
        <v>650</v>
      </c>
      <c r="I16" s="136">
        <f t="shared" si="4"/>
        <v>650</v>
      </c>
      <c r="J16" s="136"/>
      <c r="K16" s="145">
        <v>67365.8</v>
      </c>
      <c r="L16" s="146">
        <f>L17</f>
        <v>75573.100000000006</v>
      </c>
      <c r="M16" s="146">
        <f>M17</f>
        <v>76110</v>
      </c>
      <c r="N16" s="146">
        <f>N17</f>
        <v>76110</v>
      </c>
      <c r="O16" s="146">
        <f>O17</f>
        <v>76110</v>
      </c>
    </row>
    <row r="17" spans="1:15" ht="93" customHeight="1" x14ac:dyDescent="0.4">
      <c r="A17" s="340" t="s">
        <v>216</v>
      </c>
      <c r="B17" s="341"/>
      <c r="C17" s="136"/>
      <c r="D17" s="136" t="s">
        <v>212</v>
      </c>
      <c r="E17" s="140">
        <v>199544</v>
      </c>
      <c r="F17" s="136">
        <v>586</v>
      </c>
      <c r="G17" s="137">
        <v>650</v>
      </c>
      <c r="H17" s="137">
        <v>650</v>
      </c>
      <c r="I17" s="137">
        <v>650</v>
      </c>
      <c r="J17" s="137"/>
      <c r="K17" s="146">
        <v>72700</v>
      </c>
      <c r="L17" s="146">
        <v>75573.100000000006</v>
      </c>
      <c r="M17" s="146">
        <v>76110</v>
      </c>
      <c r="N17" s="146">
        <f>M17</f>
        <v>76110</v>
      </c>
      <c r="O17" s="147">
        <f>N17</f>
        <v>76110</v>
      </c>
    </row>
    <row r="18" spans="1:15" x14ac:dyDescent="0.4">
      <c r="A18" s="136" t="s">
        <v>217</v>
      </c>
      <c r="B18" s="136"/>
      <c r="C18" s="136"/>
      <c r="D18" s="136"/>
      <c r="E18" s="132"/>
      <c r="F18" s="132"/>
      <c r="G18" s="132"/>
      <c r="H18" s="137"/>
      <c r="I18" s="136"/>
      <c r="J18" s="136"/>
      <c r="K18" s="138"/>
      <c r="L18" s="132"/>
      <c r="M18" s="132"/>
      <c r="N18" s="132"/>
      <c r="O18" s="139"/>
    </row>
    <row r="19" spans="1:15" ht="38.25" customHeight="1" x14ac:dyDescent="0.4">
      <c r="A19" s="136" t="s">
        <v>209</v>
      </c>
      <c r="B19" s="136"/>
      <c r="C19" s="136"/>
      <c r="D19" s="136"/>
      <c r="E19" s="140">
        <f t="shared" ref="E19:O19" si="6">E20</f>
        <v>3237</v>
      </c>
      <c r="F19" s="140">
        <v>2076</v>
      </c>
      <c r="G19" s="140">
        <f t="shared" si="6"/>
        <v>2010</v>
      </c>
      <c r="H19" s="141">
        <f t="shared" si="6"/>
        <v>2010</v>
      </c>
      <c r="I19" s="141">
        <f t="shared" si="6"/>
        <v>2010</v>
      </c>
      <c r="J19" s="141"/>
      <c r="K19" s="142">
        <f t="shared" si="6"/>
        <v>36942.300000000003</v>
      </c>
      <c r="L19" s="142">
        <f t="shared" si="6"/>
        <v>41322.5</v>
      </c>
      <c r="M19" s="142">
        <f t="shared" si="6"/>
        <v>41900</v>
      </c>
      <c r="N19" s="142">
        <f t="shared" si="6"/>
        <v>41900</v>
      </c>
      <c r="O19" s="142">
        <f t="shared" si="6"/>
        <v>41900</v>
      </c>
    </row>
    <row r="20" spans="1:15" ht="135" x14ac:dyDescent="0.4">
      <c r="A20" s="136" t="s">
        <v>210</v>
      </c>
      <c r="B20" s="136"/>
      <c r="C20" s="136"/>
      <c r="D20" s="136"/>
      <c r="E20" s="140">
        <v>3237</v>
      </c>
      <c r="F20" s="140">
        <v>2076</v>
      </c>
      <c r="G20" s="140">
        <v>2010</v>
      </c>
      <c r="H20" s="141">
        <f>H21</f>
        <v>2010</v>
      </c>
      <c r="I20" s="141">
        <f>I21</f>
        <v>2010</v>
      </c>
      <c r="J20" s="141"/>
      <c r="K20" s="142">
        <f>K21</f>
        <v>36942.300000000003</v>
      </c>
      <c r="L20" s="143">
        <f>L21</f>
        <v>41322.5</v>
      </c>
      <c r="M20" s="143">
        <f>M21</f>
        <v>41900</v>
      </c>
      <c r="N20" s="143">
        <f>M20</f>
        <v>41900</v>
      </c>
      <c r="O20" s="143">
        <f>N20</f>
        <v>41900</v>
      </c>
    </row>
    <row r="21" spans="1:15" ht="93.75" customHeight="1" x14ac:dyDescent="0.4">
      <c r="A21" s="340" t="s">
        <v>216</v>
      </c>
      <c r="B21" s="341"/>
      <c r="C21" s="136"/>
      <c r="D21" s="136" t="s">
        <v>212</v>
      </c>
      <c r="E21" s="140">
        <v>3237</v>
      </c>
      <c r="F21" s="140">
        <v>2076</v>
      </c>
      <c r="G21" s="140">
        <v>2010</v>
      </c>
      <c r="H21" s="141">
        <v>2010</v>
      </c>
      <c r="I21" s="141">
        <v>2010</v>
      </c>
      <c r="J21" s="141"/>
      <c r="K21" s="143">
        <v>36942.300000000003</v>
      </c>
      <c r="L21" s="143">
        <v>41322.5</v>
      </c>
      <c r="M21" s="143">
        <v>41900</v>
      </c>
      <c r="N21" s="143">
        <f>M21</f>
        <v>41900</v>
      </c>
      <c r="O21" s="144">
        <f>N21</f>
        <v>41900</v>
      </c>
    </row>
    <row r="22" spans="1:15" x14ac:dyDescent="0.4">
      <c r="A22" s="131"/>
      <c r="B22" s="131"/>
      <c r="C22" s="131"/>
      <c r="D22" s="131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15" ht="46.5" customHeight="1" x14ac:dyDescent="0.4">
      <c r="A23" s="351" t="e">
        <f>#REF!</f>
        <v>#REF!</v>
      </c>
      <c r="B23" s="351"/>
      <c r="C23" s="351"/>
      <c r="D23" s="351"/>
      <c r="E23" s="352"/>
      <c r="F23" s="352"/>
      <c r="G23" s="127"/>
      <c r="H23" s="127"/>
      <c r="I23" s="127"/>
      <c r="J23" s="127"/>
      <c r="K23" s="148"/>
      <c r="L23" s="127"/>
      <c r="M23" s="127"/>
      <c r="N23" s="127"/>
    </row>
    <row r="24" spans="1:15" x14ac:dyDescent="0.4">
      <c r="A24" s="149"/>
      <c r="B24" s="149"/>
      <c r="C24" s="149"/>
      <c r="D24" s="149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5" x14ac:dyDescent="0.4">
      <c r="A25" s="131"/>
      <c r="B25" s="131"/>
      <c r="C25" s="131"/>
      <c r="D25" s="131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</sheetData>
  <mergeCells count="18">
    <mergeCell ref="A17:B17"/>
    <mergeCell ref="A21:B21"/>
    <mergeCell ref="A23:F23"/>
    <mergeCell ref="A11:B11"/>
    <mergeCell ref="E11:E13"/>
    <mergeCell ref="F11:F13"/>
    <mergeCell ref="K11:K13"/>
    <mergeCell ref="A12:B12"/>
    <mergeCell ref="A13:B13"/>
    <mergeCell ref="K1:O1"/>
    <mergeCell ref="K2:N2"/>
    <mergeCell ref="A3:N3"/>
    <mergeCell ref="A5:A7"/>
    <mergeCell ref="B5:B7"/>
    <mergeCell ref="C5:C7"/>
    <mergeCell ref="D5:D7"/>
    <mergeCell ref="E5:J5"/>
    <mergeCell ref="K5:O5"/>
  </mergeCells>
  <pageMargins left="0.19685039370078741" right="0.19685039370078741" top="1.1811023622047245" bottom="0.39370078740157483" header="0.31496062992125984" footer="0.31496062992125984"/>
  <pageSetup paperSize="9" scale="59" fitToHeight="0" orientation="landscape" r:id="rId1"/>
  <rowBreaks count="1" manualBreakCount="1">
    <brk id="1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"/>
  <sheetViews>
    <sheetView view="pageBreakPreview" zoomScaleSheetLayoutView="100" workbookViewId="0">
      <selection activeCell="C1" sqref="C1"/>
    </sheetView>
  </sheetViews>
  <sheetFormatPr defaultColWidth="9.140625" defaultRowHeight="12.75" x14ac:dyDescent="0.25"/>
  <cols>
    <col min="1" max="1" width="55.42578125" style="6" customWidth="1"/>
    <col min="2" max="3" width="7.140625" style="6" customWidth="1"/>
    <col min="4" max="4" width="6" style="6" customWidth="1"/>
    <col min="5" max="5" width="11.42578125" style="7" customWidth="1"/>
    <col min="6" max="6" width="5.140625" style="6" customWidth="1"/>
    <col min="7" max="7" width="16.28515625" style="6" customWidth="1"/>
    <col min="8" max="8" width="17.7109375" style="6" customWidth="1"/>
    <col min="9" max="11" width="16.7109375" style="6" customWidth="1"/>
    <col min="12" max="12" width="10.85546875" style="6" customWidth="1"/>
    <col min="13" max="13" width="28.42578125" style="6" customWidth="1"/>
    <col min="14" max="14" width="17.140625" style="8" customWidth="1"/>
    <col min="15" max="16384" width="9.140625" style="6"/>
  </cols>
  <sheetData>
    <row r="1" spans="1:13" ht="114" customHeight="1" x14ac:dyDescent="0.25">
      <c r="G1" s="8"/>
      <c r="I1" s="356" t="s">
        <v>328</v>
      </c>
      <c r="J1" s="356"/>
      <c r="K1" s="356"/>
      <c r="L1" s="356"/>
      <c r="M1" s="356"/>
    </row>
    <row r="2" spans="1:13" ht="28.5" customHeight="1" x14ac:dyDescent="0.25">
      <c r="G2" s="9"/>
      <c r="H2" s="9"/>
      <c r="I2" s="9"/>
      <c r="J2" s="9"/>
      <c r="K2" s="9"/>
      <c r="L2" s="9"/>
      <c r="M2" s="9"/>
    </row>
    <row r="3" spans="1:13" x14ac:dyDescent="0.25">
      <c r="A3" s="358" t="s">
        <v>92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</row>
    <row r="5" spans="1:13" x14ac:dyDescent="0.25">
      <c r="A5" s="359" t="s">
        <v>85</v>
      </c>
      <c r="B5" s="359" t="s">
        <v>86</v>
      </c>
      <c r="C5" s="359" t="s">
        <v>19</v>
      </c>
      <c r="D5" s="359"/>
      <c r="E5" s="359"/>
      <c r="F5" s="359"/>
      <c r="G5" s="359" t="s">
        <v>57</v>
      </c>
      <c r="H5" s="359"/>
      <c r="I5" s="359"/>
      <c r="J5" s="359"/>
      <c r="K5" s="359"/>
      <c r="L5" s="359"/>
      <c r="M5" s="359" t="s">
        <v>87</v>
      </c>
    </row>
    <row r="6" spans="1:13" x14ac:dyDescent="0.25">
      <c r="A6" s="359"/>
      <c r="B6" s="359"/>
      <c r="C6" s="359"/>
      <c r="D6" s="359"/>
      <c r="E6" s="359"/>
      <c r="F6" s="359"/>
      <c r="G6" s="359" t="s">
        <v>88</v>
      </c>
      <c r="H6" s="359"/>
      <c r="I6" s="359"/>
      <c r="J6" s="359"/>
      <c r="K6" s="359"/>
      <c r="L6" s="359"/>
      <c r="M6" s="359"/>
    </row>
    <row r="7" spans="1:13" ht="25.5" x14ac:dyDescent="0.25">
      <c r="A7" s="359"/>
      <c r="B7" s="359"/>
      <c r="C7" s="359" t="s">
        <v>59</v>
      </c>
      <c r="D7" s="359" t="s">
        <v>21</v>
      </c>
      <c r="E7" s="359" t="s">
        <v>60</v>
      </c>
      <c r="F7" s="359" t="s">
        <v>61</v>
      </c>
      <c r="G7" s="53" t="s">
        <v>160</v>
      </c>
      <c r="H7" s="10" t="s">
        <v>63</v>
      </c>
      <c r="I7" s="10" t="s">
        <v>64</v>
      </c>
      <c r="J7" s="10" t="s">
        <v>65</v>
      </c>
      <c r="K7" s="94" t="s">
        <v>172</v>
      </c>
      <c r="L7" s="359" t="s">
        <v>66</v>
      </c>
      <c r="M7" s="359"/>
    </row>
    <row r="8" spans="1:13" x14ac:dyDescent="0.25">
      <c r="A8" s="359"/>
      <c r="B8" s="359"/>
      <c r="C8" s="359"/>
      <c r="D8" s="359"/>
      <c r="E8" s="359"/>
      <c r="F8" s="359"/>
      <c r="G8" s="49" t="s">
        <v>16</v>
      </c>
      <c r="H8" s="49" t="s">
        <v>17</v>
      </c>
      <c r="I8" s="49" t="s">
        <v>82</v>
      </c>
      <c r="J8" s="94" t="s">
        <v>83</v>
      </c>
      <c r="K8" s="94" t="s">
        <v>84</v>
      </c>
      <c r="L8" s="359"/>
      <c r="M8" s="359"/>
    </row>
    <row r="9" spans="1:13" ht="48" customHeight="1" x14ac:dyDescent="0.25">
      <c r="A9" s="23" t="s">
        <v>93</v>
      </c>
      <c r="B9" s="11">
        <v>145</v>
      </c>
      <c r="C9" s="1">
        <v>145</v>
      </c>
      <c r="D9" s="1"/>
      <c r="E9" s="12"/>
      <c r="F9" s="1"/>
      <c r="G9" s="13">
        <f>G10</f>
        <v>334662.09999999998</v>
      </c>
      <c r="H9" s="13">
        <f t="shared" ref="G9:I10" si="0">H10</f>
        <v>346817.4</v>
      </c>
      <c r="I9" s="13">
        <f t="shared" si="0"/>
        <v>349777.72000000003</v>
      </c>
      <c r="J9" s="13">
        <v>349120.2</v>
      </c>
      <c r="K9" s="13">
        <v>349120.2</v>
      </c>
      <c r="L9" s="13">
        <f>SUM(G9:K9)</f>
        <v>1729497.6199999999</v>
      </c>
      <c r="M9" s="14"/>
    </row>
    <row r="10" spans="1:13" ht="84.75" customHeight="1" x14ac:dyDescent="0.25">
      <c r="A10" s="24" t="s">
        <v>187</v>
      </c>
      <c r="B10" s="11">
        <v>145</v>
      </c>
      <c r="C10" s="1">
        <v>145</v>
      </c>
      <c r="D10" s="1"/>
      <c r="E10" s="12"/>
      <c r="F10" s="1"/>
      <c r="G10" s="13">
        <f t="shared" si="0"/>
        <v>334662.09999999998</v>
      </c>
      <c r="H10" s="13">
        <f t="shared" si="0"/>
        <v>346817.4</v>
      </c>
      <c r="I10" s="13">
        <f t="shared" si="0"/>
        <v>349777.72000000003</v>
      </c>
      <c r="J10" s="13">
        <f>J11</f>
        <v>349120.2</v>
      </c>
      <c r="K10" s="13">
        <f>K11</f>
        <v>349120.2</v>
      </c>
      <c r="L10" s="13">
        <f>SUM(G10:K10)</f>
        <v>1729497.6199999999</v>
      </c>
      <c r="M10" s="87" t="s">
        <v>175</v>
      </c>
    </row>
    <row r="11" spans="1:13" ht="135" customHeight="1" x14ac:dyDescent="0.2">
      <c r="A11" s="25" t="s">
        <v>182</v>
      </c>
      <c r="B11" s="11">
        <v>145</v>
      </c>
      <c r="C11" s="1">
        <v>145</v>
      </c>
      <c r="D11" s="1">
        <v>1002</v>
      </c>
      <c r="E11" s="15" t="s">
        <v>132</v>
      </c>
      <c r="F11" s="1"/>
      <c r="G11" s="13">
        <v>334662.09999999998</v>
      </c>
      <c r="H11" s="13">
        <v>346817.4</v>
      </c>
      <c r="I11" s="13">
        <f>349120.2+657.52</f>
        <v>349777.72000000003</v>
      </c>
      <c r="J11" s="13">
        <v>349120.2</v>
      </c>
      <c r="K11" s="13">
        <v>349120.2</v>
      </c>
      <c r="L11" s="13">
        <f>SUM(G11:K11)</f>
        <v>1729497.6199999999</v>
      </c>
      <c r="M11" s="14"/>
    </row>
    <row r="12" spans="1:13" x14ac:dyDescent="0.25">
      <c r="A12" s="11" t="s">
        <v>89</v>
      </c>
      <c r="B12" s="11"/>
      <c r="C12" s="1"/>
      <c r="D12" s="1"/>
      <c r="E12" s="15"/>
      <c r="F12" s="1"/>
      <c r="G12" s="13"/>
      <c r="H12" s="13"/>
      <c r="I12" s="13"/>
      <c r="J12" s="13"/>
      <c r="K12" s="13"/>
      <c r="L12" s="13"/>
      <c r="M12" s="14"/>
    </row>
    <row r="13" spans="1:13" ht="33" customHeight="1" x14ac:dyDescent="0.25">
      <c r="A13" s="11" t="s">
        <v>90</v>
      </c>
      <c r="B13" s="11"/>
      <c r="C13" s="1"/>
      <c r="D13" s="1"/>
      <c r="E13" s="15"/>
      <c r="F13" s="1"/>
      <c r="G13" s="13">
        <f t="shared" ref="G13:I13" si="1">G9</f>
        <v>334662.09999999998</v>
      </c>
      <c r="H13" s="13">
        <f t="shared" si="1"/>
        <v>346817.4</v>
      </c>
      <c r="I13" s="13">
        <f t="shared" si="1"/>
        <v>349777.72000000003</v>
      </c>
      <c r="J13" s="13">
        <v>349120.2</v>
      </c>
      <c r="K13" s="13">
        <v>349120.2</v>
      </c>
      <c r="L13" s="13">
        <f t="shared" ref="L13" si="2">SUM(G13:K13)</f>
        <v>1729497.6199999999</v>
      </c>
      <c r="M13" s="14"/>
    </row>
    <row r="14" spans="1:13" x14ac:dyDescent="0.25">
      <c r="A14" s="16"/>
      <c r="B14" s="16"/>
      <c r="C14" s="17"/>
      <c r="D14" s="17"/>
      <c r="E14" s="18"/>
      <c r="F14" s="17"/>
      <c r="G14" s="19"/>
      <c r="H14" s="19"/>
      <c r="I14" s="19"/>
      <c r="J14" s="19"/>
      <c r="K14" s="19"/>
      <c r="L14" s="20"/>
      <c r="M14" s="21"/>
    </row>
    <row r="15" spans="1:13" x14ac:dyDescent="0.25">
      <c r="A15" s="16"/>
      <c r="B15" s="16"/>
      <c r="C15" s="17"/>
      <c r="D15" s="17"/>
      <c r="E15" s="18"/>
      <c r="F15" s="17"/>
      <c r="G15" s="19"/>
      <c r="H15" s="19"/>
      <c r="I15" s="19"/>
      <c r="J15" s="19"/>
      <c r="K15" s="19"/>
      <c r="L15" s="20"/>
      <c r="M15" s="21"/>
    </row>
    <row r="16" spans="1:13" x14ac:dyDescent="0.25">
      <c r="A16" s="16"/>
      <c r="B16" s="16"/>
      <c r="C16" s="17"/>
      <c r="D16" s="17"/>
      <c r="E16" s="18"/>
      <c r="F16" s="17"/>
      <c r="G16" s="19"/>
      <c r="H16" s="19"/>
      <c r="I16" s="19"/>
      <c r="J16" s="19"/>
      <c r="K16" s="19"/>
      <c r="L16" s="20"/>
      <c r="M16" s="21"/>
    </row>
    <row r="17" spans="1:8" s="8" customFormat="1" ht="30" customHeight="1" x14ac:dyDescent="0.25">
      <c r="A17" s="356"/>
      <c r="B17" s="356"/>
      <c r="E17" s="22"/>
      <c r="G17" s="357"/>
      <c r="H17" s="357"/>
    </row>
  </sheetData>
  <mergeCells count="15">
    <mergeCell ref="I1:M1"/>
    <mergeCell ref="A17:B17"/>
    <mergeCell ref="G17:H17"/>
    <mergeCell ref="A3:M3"/>
    <mergeCell ref="A5:A8"/>
    <mergeCell ref="B5:B8"/>
    <mergeCell ref="C5:F6"/>
    <mergeCell ref="G5:L5"/>
    <mergeCell ref="M5:M8"/>
    <mergeCell ref="G6:L6"/>
    <mergeCell ref="C7:C8"/>
    <mergeCell ref="D7:D8"/>
    <mergeCell ref="E7:E8"/>
    <mergeCell ref="F7:F8"/>
    <mergeCell ref="L7:L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8"/>
  <sheetViews>
    <sheetView view="pageBreakPreview" zoomScale="90" zoomScaleSheetLayoutView="90" workbookViewId="0">
      <selection activeCell="C1" sqref="C1"/>
    </sheetView>
  </sheetViews>
  <sheetFormatPr defaultRowHeight="12.75" x14ac:dyDescent="0.25"/>
  <cols>
    <col min="1" max="1" width="62.28515625" style="6" customWidth="1"/>
    <col min="2" max="3" width="7.140625" style="6" customWidth="1"/>
    <col min="4" max="4" width="6" style="6" customWidth="1"/>
    <col min="5" max="5" width="13.85546875" style="124" customWidth="1"/>
    <col min="6" max="6" width="5.140625" style="6" customWidth="1"/>
    <col min="7" max="7" width="11" style="6" customWidth="1"/>
    <col min="8" max="11" width="13.140625" style="6" customWidth="1"/>
    <col min="12" max="12" width="10.85546875" style="6" customWidth="1"/>
    <col min="13" max="13" width="23.7109375" style="6" customWidth="1"/>
    <col min="14" max="14" width="17.140625" style="8" customWidth="1"/>
    <col min="15" max="258" width="9.140625" style="6"/>
    <col min="259" max="259" width="62.28515625" style="6" customWidth="1"/>
    <col min="260" max="261" width="7.140625" style="6" customWidth="1"/>
    <col min="262" max="262" width="6" style="6" customWidth="1"/>
    <col min="263" max="263" width="9.140625" style="6" customWidth="1"/>
    <col min="264" max="264" width="5.140625" style="6" customWidth="1"/>
    <col min="265" max="267" width="13.140625" style="6" customWidth="1"/>
    <col min="268" max="268" width="10.85546875" style="6" customWidth="1"/>
    <col min="269" max="269" width="23.7109375" style="6" customWidth="1"/>
    <col min="270" max="270" width="17.140625" style="6" customWidth="1"/>
    <col min="271" max="514" width="9.140625" style="6"/>
    <col min="515" max="515" width="62.28515625" style="6" customWidth="1"/>
    <col min="516" max="517" width="7.140625" style="6" customWidth="1"/>
    <col min="518" max="518" width="6" style="6" customWidth="1"/>
    <col min="519" max="519" width="9.140625" style="6" customWidth="1"/>
    <col min="520" max="520" width="5.140625" style="6" customWidth="1"/>
    <col min="521" max="523" width="13.140625" style="6" customWidth="1"/>
    <col min="524" max="524" width="10.85546875" style="6" customWidth="1"/>
    <col min="525" max="525" width="23.7109375" style="6" customWidth="1"/>
    <col min="526" max="526" width="17.140625" style="6" customWidth="1"/>
    <col min="527" max="770" width="9.140625" style="6"/>
    <col min="771" max="771" width="62.28515625" style="6" customWidth="1"/>
    <col min="772" max="773" width="7.140625" style="6" customWidth="1"/>
    <col min="774" max="774" width="6" style="6" customWidth="1"/>
    <col min="775" max="775" width="9.140625" style="6" customWidth="1"/>
    <col min="776" max="776" width="5.140625" style="6" customWidth="1"/>
    <col min="777" max="779" width="13.140625" style="6" customWidth="1"/>
    <col min="780" max="780" width="10.85546875" style="6" customWidth="1"/>
    <col min="781" max="781" width="23.7109375" style="6" customWidth="1"/>
    <col min="782" max="782" width="17.140625" style="6" customWidth="1"/>
    <col min="783" max="1026" width="9.140625" style="6"/>
    <col min="1027" max="1027" width="62.28515625" style="6" customWidth="1"/>
    <col min="1028" max="1029" width="7.140625" style="6" customWidth="1"/>
    <col min="1030" max="1030" width="6" style="6" customWidth="1"/>
    <col min="1031" max="1031" width="9.140625" style="6" customWidth="1"/>
    <col min="1032" max="1032" width="5.140625" style="6" customWidth="1"/>
    <col min="1033" max="1035" width="13.140625" style="6" customWidth="1"/>
    <col min="1036" max="1036" width="10.85546875" style="6" customWidth="1"/>
    <col min="1037" max="1037" width="23.7109375" style="6" customWidth="1"/>
    <col min="1038" max="1038" width="17.140625" style="6" customWidth="1"/>
    <col min="1039" max="1282" width="9.140625" style="6"/>
    <col min="1283" max="1283" width="62.28515625" style="6" customWidth="1"/>
    <col min="1284" max="1285" width="7.140625" style="6" customWidth="1"/>
    <col min="1286" max="1286" width="6" style="6" customWidth="1"/>
    <col min="1287" max="1287" width="9.140625" style="6" customWidth="1"/>
    <col min="1288" max="1288" width="5.140625" style="6" customWidth="1"/>
    <col min="1289" max="1291" width="13.140625" style="6" customWidth="1"/>
    <col min="1292" max="1292" width="10.85546875" style="6" customWidth="1"/>
    <col min="1293" max="1293" width="23.7109375" style="6" customWidth="1"/>
    <col min="1294" max="1294" width="17.140625" style="6" customWidth="1"/>
    <col min="1295" max="1538" width="9.140625" style="6"/>
    <col min="1539" max="1539" width="62.28515625" style="6" customWidth="1"/>
    <col min="1540" max="1541" width="7.140625" style="6" customWidth="1"/>
    <col min="1542" max="1542" width="6" style="6" customWidth="1"/>
    <col min="1543" max="1543" width="9.140625" style="6" customWidth="1"/>
    <col min="1544" max="1544" width="5.140625" style="6" customWidth="1"/>
    <col min="1545" max="1547" width="13.140625" style="6" customWidth="1"/>
    <col min="1548" max="1548" width="10.85546875" style="6" customWidth="1"/>
    <col min="1549" max="1549" width="23.7109375" style="6" customWidth="1"/>
    <col min="1550" max="1550" width="17.140625" style="6" customWidth="1"/>
    <col min="1551" max="1794" width="9.140625" style="6"/>
    <col min="1795" max="1795" width="62.28515625" style="6" customWidth="1"/>
    <col min="1796" max="1797" width="7.140625" style="6" customWidth="1"/>
    <col min="1798" max="1798" width="6" style="6" customWidth="1"/>
    <col min="1799" max="1799" width="9.140625" style="6" customWidth="1"/>
    <col min="1800" max="1800" width="5.140625" style="6" customWidth="1"/>
    <col min="1801" max="1803" width="13.140625" style="6" customWidth="1"/>
    <col min="1804" max="1804" width="10.85546875" style="6" customWidth="1"/>
    <col min="1805" max="1805" width="23.7109375" style="6" customWidth="1"/>
    <col min="1806" max="1806" width="17.140625" style="6" customWidth="1"/>
    <col min="1807" max="2050" width="9.140625" style="6"/>
    <col min="2051" max="2051" width="62.28515625" style="6" customWidth="1"/>
    <col min="2052" max="2053" width="7.140625" style="6" customWidth="1"/>
    <col min="2054" max="2054" width="6" style="6" customWidth="1"/>
    <col min="2055" max="2055" width="9.140625" style="6" customWidth="1"/>
    <col min="2056" max="2056" width="5.140625" style="6" customWidth="1"/>
    <col min="2057" max="2059" width="13.140625" style="6" customWidth="1"/>
    <col min="2060" max="2060" width="10.85546875" style="6" customWidth="1"/>
    <col min="2061" max="2061" width="23.7109375" style="6" customWidth="1"/>
    <col min="2062" max="2062" width="17.140625" style="6" customWidth="1"/>
    <col min="2063" max="2306" width="9.140625" style="6"/>
    <col min="2307" max="2307" width="62.28515625" style="6" customWidth="1"/>
    <col min="2308" max="2309" width="7.140625" style="6" customWidth="1"/>
    <col min="2310" max="2310" width="6" style="6" customWidth="1"/>
    <col min="2311" max="2311" width="9.140625" style="6" customWidth="1"/>
    <col min="2312" max="2312" width="5.140625" style="6" customWidth="1"/>
    <col min="2313" max="2315" width="13.140625" style="6" customWidth="1"/>
    <col min="2316" max="2316" width="10.85546875" style="6" customWidth="1"/>
    <col min="2317" max="2317" width="23.7109375" style="6" customWidth="1"/>
    <col min="2318" max="2318" width="17.140625" style="6" customWidth="1"/>
    <col min="2319" max="2562" width="9.140625" style="6"/>
    <col min="2563" max="2563" width="62.28515625" style="6" customWidth="1"/>
    <col min="2564" max="2565" width="7.140625" style="6" customWidth="1"/>
    <col min="2566" max="2566" width="6" style="6" customWidth="1"/>
    <col min="2567" max="2567" width="9.140625" style="6" customWidth="1"/>
    <col min="2568" max="2568" width="5.140625" style="6" customWidth="1"/>
    <col min="2569" max="2571" width="13.140625" style="6" customWidth="1"/>
    <col min="2572" max="2572" width="10.85546875" style="6" customWidth="1"/>
    <col min="2573" max="2573" width="23.7109375" style="6" customWidth="1"/>
    <col min="2574" max="2574" width="17.140625" style="6" customWidth="1"/>
    <col min="2575" max="2818" width="9.140625" style="6"/>
    <col min="2819" max="2819" width="62.28515625" style="6" customWidth="1"/>
    <col min="2820" max="2821" width="7.140625" style="6" customWidth="1"/>
    <col min="2822" max="2822" width="6" style="6" customWidth="1"/>
    <col min="2823" max="2823" width="9.140625" style="6" customWidth="1"/>
    <col min="2824" max="2824" width="5.140625" style="6" customWidth="1"/>
    <col min="2825" max="2827" width="13.140625" style="6" customWidth="1"/>
    <col min="2828" max="2828" width="10.85546875" style="6" customWidth="1"/>
    <col min="2829" max="2829" width="23.7109375" style="6" customWidth="1"/>
    <col min="2830" max="2830" width="17.140625" style="6" customWidth="1"/>
    <col min="2831" max="3074" width="9.140625" style="6"/>
    <col min="3075" max="3075" width="62.28515625" style="6" customWidth="1"/>
    <col min="3076" max="3077" width="7.140625" style="6" customWidth="1"/>
    <col min="3078" max="3078" width="6" style="6" customWidth="1"/>
    <col min="3079" max="3079" width="9.140625" style="6" customWidth="1"/>
    <col min="3080" max="3080" width="5.140625" style="6" customWidth="1"/>
    <col min="3081" max="3083" width="13.140625" style="6" customWidth="1"/>
    <col min="3084" max="3084" width="10.85546875" style="6" customWidth="1"/>
    <col min="3085" max="3085" width="23.7109375" style="6" customWidth="1"/>
    <col min="3086" max="3086" width="17.140625" style="6" customWidth="1"/>
    <col min="3087" max="3330" width="9.140625" style="6"/>
    <col min="3331" max="3331" width="62.28515625" style="6" customWidth="1"/>
    <col min="3332" max="3333" width="7.140625" style="6" customWidth="1"/>
    <col min="3334" max="3334" width="6" style="6" customWidth="1"/>
    <col min="3335" max="3335" width="9.140625" style="6" customWidth="1"/>
    <col min="3336" max="3336" width="5.140625" style="6" customWidth="1"/>
    <col min="3337" max="3339" width="13.140625" style="6" customWidth="1"/>
    <col min="3340" max="3340" width="10.85546875" style="6" customWidth="1"/>
    <col min="3341" max="3341" width="23.7109375" style="6" customWidth="1"/>
    <col min="3342" max="3342" width="17.140625" style="6" customWidth="1"/>
    <col min="3343" max="3586" width="9.140625" style="6"/>
    <col min="3587" max="3587" width="62.28515625" style="6" customWidth="1"/>
    <col min="3588" max="3589" width="7.140625" style="6" customWidth="1"/>
    <col min="3590" max="3590" width="6" style="6" customWidth="1"/>
    <col min="3591" max="3591" width="9.140625" style="6" customWidth="1"/>
    <col min="3592" max="3592" width="5.140625" style="6" customWidth="1"/>
    <col min="3593" max="3595" width="13.140625" style="6" customWidth="1"/>
    <col min="3596" max="3596" width="10.85546875" style="6" customWidth="1"/>
    <col min="3597" max="3597" width="23.7109375" style="6" customWidth="1"/>
    <col min="3598" max="3598" width="17.140625" style="6" customWidth="1"/>
    <col min="3599" max="3842" width="9.140625" style="6"/>
    <col min="3843" max="3843" width="62.28515625" style="6" customWidth="1"/>
    <col min="3844" max="3845" width="7.140625" style="6" customWidth="1"/>
    <col min="3846" max="3846" width="6" style="6" customWidth="1"/>
    <col min="3847" max="3847" width="9.140625" style="6" customWidth="1"/>
    <col min="3848" max="3848" width="5.140625" style="6" customWidth="1"/>
    <col min="3849" max="3851" width="13.140625" style="6" customWidth="1"/>
    <col min="3852" max="3852" width="10.85546875" style="6" customWidth="1"/>
    <col min="3853" max="3853" width="23.7109375" style="6" customWidth="1"/>
    <col min="3854" max="3854" width="17.140625" style="6" customWidth="1"/>
    <col min="3855" max="4098" width="9.140625" style="6"/>
    <col min="4099" max="4099" width="62.28515625" style="6" customWidth="1"/>
    <col min="4100" max="4101" width="7.140625" style="6" customWidth="1"/>
    <col min="4102" max="4102" width="6" style="6" customWidth="1"/>
    <col min="4103" max="4103" width="9.140625" style="6" customWidth="1"/>
    <col min="4104" max="4104" width="5.140625" style="6" customWidth="1"/>
    <col min="4105" max="4107" width="13.140625" style="6" customWidth="1"/>
    <col min="4108" max="4108" width="10.85546875" style="6" customWidth="1"/>
    <col min="4109" max="4109" width="23.7109375" style="6" customWidth="1"/>
    <col min="4110" max="4110" width="17.140625" style="6" customWidth="1"/>
    <col min="4111" max="4354" width="9.140625" style="6"/>
    <col min="4355" max="4355" width="62.28515625" style="6" customWidth="1"/>
    <col min="4356" max="4357" width="7.140625" style="6" customWidth="1"/>
    <col min="4358" max="4358" width="6" style="6" customWidth="1"/>
    <col min="4359" max="4359" width="9.140625" style="6" customWidth="1"/>
    <col min="4360" max="4360" width="5.140625" style="6" customWidth="1"/>
    <col min="4361" max="4363" width="13.140625" style="6" customWidth="1"/>
    <col min="4364" max="4364" width="10.85546875" style="6" customWidth="1"/>
    <col min="4365" max="4365" width="23.7109375" style="6" customWidth="1"/>
    <col min="4366" max="4366" width="17.140625" style="6" customWidth="1"/>
    <col min="4367" max="4610" width="9.140625" style="6"/>
    <col min="4611" max="4611" width="62.28515625" style="6" customWidth="1"/>
    <col min="4612" max="4613" width="7.140625" style="6" customWidth="1"/>
    <col min="4614" max="4614" width="6" style="6" customWidth="1"/>
    <col min="4615" max="4615" width="9.140625" style="6" customWidth="1"/>
    <col min="4616" max="4616" width="5.140625" style="6" customWidth="1"/>
    <col min="4617" max="4619" width="13.140625" style="6" customWidth="1"/>
    <col min="4620" max="4620" width="10.85546875" style="6" customWidth="1"/>
    <col min="4621" max="4621" width="23.7109375" style="6" customWidth="1"/>
    <col min="4622" max="4622" width="17.140625" style="6" customWidth="1"/>
    <col min="4623" max="4866" width="9.140625" style="6"/>
    <col min="4867" max="4867" width="62.28515625" style="6" customWidth="1"/>
    <col min="4868" max="4869" width="7.140625" style="6" customWidth="1"/>
    <col min="4870" max="4870" width="6" style="6" customWidth="1"/>
    <col min="4871" max="4871" width="9.140625" style="6" customWidth="1"/>
    <col min="4872" max="4872" width="5.140625" style="6" customWidth="1"/>
    <col min="4873" max="4875" width="13.140625" style="6" customWidth="1"/>
    <col min="4876" max="4876" width="10.85546875" style="6" customWidth="1"/>
    <col min="4877" max="4877" width="23.7109375" style="6" customWidth="1"/>
    <col min="4878" max="4878" width="17.140625" style="6" customWidth="1"/>
    <col min="4879" max="5122" width="9.140625" style="6"/>
    <col min="5123" max="5123" width="62.28515625" style="6" customWidth="1"/>
    <col min="5124" max="5125" width="7.140625" style="6" customWidth="1"/>
    <col min="5126" max="5126" width="6" style="6" customWidth="1"/>
    <col min="5127" max="5127" width="9.140625" style="6" customWidth="1"/>
    <col min="5128" max="5128" width="5.140625" style="6" customWidth="1"/>
    <col min="5129" max="5131" width="13.140625" style="6" customWidth="1"/>
    <col min="5132" max="5132" width="10.85546875" style="6" customWidth="1"/>
    <col min="5133" max="5133" width="23.7109375" style="6" customWidth="1"/>
    <col min="5134" max="5134" width="17.140625" style="6" customWidth="1"/>
    <col min="5135" max="5378" width="9.140625" style="6"/>
    <col min="5379" max="5379" width="62.28515625" style="6" customWidth="1"/>
    <col min="5380" max="5381" width="7.140625" style="6" customWidth="1"/>
    <col min="5382" max="5382" width="6" style="6" customWidth="1"/>
    <col min="5383" max="5383" width="9.140625" style="6" customWidth="1"/>
    <col min="5384" max="5384" width="5.140625" style="6" customWidth="1"/>
    <col min="5385" max="5387" width="13.140625" style="6" customWidth="1"/>
    <col min="5388" max="5388" width="10.85546875" style="6" customWidth="1"/>
    <col min="5389" max="5389" width="23.7109375" style="6" customWidth="1"/>
    <col min="5390" max="5390" width="17.140625" style="6" customWidth="1"/>
    <col min="5391" max="5634" width="9.140625" style="6"/>
    <col min="5635" max="5635" width="62.28515625" style="6" customWidth="1"/>
    <col min="5636" max="5637" width="7.140625" style="6" customWidth="1"/>
    <col min="5638" max="5638" width="6" style="6" customWidth="1"/>
    <col min="5639" max="5639" width="9.140625" style="6" customWidth="1"/>
    <col min="5640" max="5640" width="5.140625" style="6" customWidth="1"/>
    <col min="5641" max="5643" width="13.140625" style="6" customWidth="1"/>
    <col min="5644" max="5644" width="10.85546875" style="6" customWidth="1"/>
    <col min="5645" max="5645" width="23.7109375" style="6" customWidth="1"/>
    <col min="5646" max="5646" width="17.140625" style="6" customWidth="1"/>
    <col min="5647" max="5890" width="9.140625" style="6"/>
    <col min="5891" max="5891" width="62.28515625" style="6" customWidth="1"/>
    <col min="5892" max="5893" width="7.140625" style="6" customWidth="1"/>
    <col min="5894" max="5894" width="6" style="6" customWidth="1"/>
    <col min="5895" max="5895" width="9.140625" style="6" customWidth="1"/>
    <col min="5896" max="5896" width="5.140625" style="6" customWidth="1"/>
    <col min="5897" max="5899" width="13.140625" style="6" customWidth="1"/>
    <col min="5900" max="5900" width="10.85546875" style="6" customWidth="1"/>
    <col min="5901" max="5901" width="23.7109375" style="6" customWidth="1"/>
    <col min="5902" max="5902" width="17.140625" style="6" customWidth="1"/>
    <col min="5903" max="6146" width="9.140625" style="6"/>
    <col min="6147" max="6147" width="62.28515625" style="6" customWidth="1"/>
    <col min="6148" max="6149" width="7.140625" style="6" customWidth="1"/>
    <col min="6150" max="6150" width="6" style="6" customWidth="1"/>
    <col min="6151" max="6151" width="9.140625" style="6" customWidth="1"/>
    <col min="6152" max="6152" width="5.140625" style="6" customWidth="1"/>
    <col min="6153" max="6155" width="13.140625" style="6" customWidth="1"/>
    <col min="6156" max="6156" width="10.85546875" style="6" customWidth="1"/>
    <col min="6157" max="6157" width="23.7109375" style="6" customWidth="1"/>
    <col min="6158" max="6158" width="17.140625" style="6" customWidth="1"/>
    <col min="6159" max="6402" width="9.140625" style="6"/>
    <col min="6403" max="6403" width="62.28515625" style="6" customWidth="1"/>
    <col min="6404" max="6405" width="7.140625" style="6" customWidth="1"/>
    <col min="6406" max="6406" width="6" style="6" customWidth="1"/>
    <col min="6407" max="6407" width="9.140625" style="6" customWidth="1"/>
    <col min="6408" max="6408" width="5.140625" style="6" customWidth="1"/>
    <col min="6409" max="6411" width="13.140625" style="6" customWidth="1"/>
    <col min="6412" max="6412" width="10.85546875" style="6" customWidth="1"/>
    <col min="6413" max="6413" width="23.7109375" style="6" customWidth="1"/>
    <col min="6414" max="6414" width="17.140625" style="6" customWidth="1"/>
    <col min="6415" max="6658" width="9.140625" style="6"/>
    <col min="6659" max="6659" width="62.28515625" style="6" customWidth="1"/>
    <col min="6660" max="6661" width="7.140625" style="6" customWidth="1"/>
    <col min="6662" max="6662" width="6" style="6" customWidth="1"/>
    <col min="6663" max="6663" width="9.140625" style="6" customWidth="1"/>
    <col min="6664" max="6664" width="5.140625" style="6" customWidth="1"/>
    <col min="6665" max="6667" width="13.140625" style="6" customWidth="1"/>
    <col min="6668" max="6668" width="10.85546875" style="6" customWidth="1"/>
    <col min="6669" max="6669" width="23.7109375" style="6" customWidth="1"/>
    <col min="6670" max="6670" width="17.140625" style="6" customWidth="1"/>
    <col min="6671" max="6914" width="9.140625" style="6"/>
    <col min="6915" max="6915" width="62.28515625" style="6" customWidth="1"/>
    <col min="6916" max="6917" width="7.140625" style="6" customWidth="1"/>
    <col min="6918" max="6918" width="6" style="6" customWidth="1"/>
    <col min="6919" max="6919" width="9.140625" style="6" customWidth="1"/>
    <col min="6920" max="6920" width="5.140625" style="6" customWidth="1"/>
    <col min="6921" max="6923" width="13.140625" style="6" customWidth="1"/>
    <col min="6924" max="6924" width="10.85546875" style="6" customWidth="1"/>
    <col min="6925" max="6925" width="23.7109375" style="6" customWidth="1"/>
    <col min="6926" max="6926" width="17.140625" style="6" customWidth="1"/>
    <col min="6927" max="7170" width="9.140625" style="6"/>
    <col min="7171" max="7171" width="62.28515625" style="6" customWidth="1"/>
    <col min="7172" max="7173" width="7.140625" style="6" customWidth="1"/>
    <col min="7174" max="7174" width="6" style="6" customWidth="1"/>
    <col min="7175" max="7175" width="9.140625" style="6" customWidth="1"/>
    <col min="7176" max="7176" width="5.140625" style="6" customWidth="1"/>
    <col min="7177" max="7179" width="13.140625" style="6" customWidth="1"/>
    <col min="7180" max="7180" width="10.85546875" style="6" customWidth="1"/>
    <col min="7181" max="7181" width="23.7109375" style="6" customWidth="1"/>
    <col min="7182" max="7182" width="17.140625" style="6" customWidth="1"/>
    <col min="7183" max="7426" width="9.140625" style="6"/>
    <col min="7427" max="7427" width="62.28515625" style="6" customWidth="1"/>
    <col min="7428" max="7429" width="7.140625" style="6" customWidth="1"/>
    <col min="7430" max="7430" width="6" style="6" customWidth="1"/>
    <col min="7431" max="7431" width="9.140625" style="6" customWidth="1"/>
    <col min="7432" max="7432" width="5.140625" style="6" customWidth="1"/>
    <col min="7433" max="7435" width="13.140625" style="6" customWidth="1"/>
    <col min="7436" max="7436" width="10.85546875" style="6" customWidth="1"/>
    <col min="7437" max="7437" width="23.7109375" style="6" customWidth="1"/>
    <col min="7438" max="7438" width="17.140625" style="6" customWidth="1"/>
    <col min="7439" max="7682" width="9.140625" style="6"/>
    <col min="7683" max="7683" width="62.28515625" style="6" customWidth="1"/>
    <col min="7684" max="7685" width="7.140625" style="6" customWidth="1"/>
    <col min="7686" max="7686" width="6" style="6" customWidth="1"/>
    <col min="7687" max="7687" width="9.140625" style="6" customWidth="1"/>
    <col min="7688" max="7688" width="5.140625" style="6" customWidth="1"/>
    <col min="7689" max="7691" width="13.140625" style="6" customWidth="1"/>
    <col min="7692" max="7692" width="10.85546875" style="6" customWidth="1"/>
    <col min="7693" max="7693" width="23.7109375" style="6" customWidth="1"/>
    <col min="7694" max="7694" width="17.140625" style="6" customWidth="1"/>
    <col min="7695" max="7938" width="9.140625" style="6"/>
    <col min="7939" max="7939" width="62.28515625" style="6" customWidth="1"/>
    <col min="7940" max="7941" width="7.140625" style="6" customWidth="1"/>
    <col min="7942" max="7942" width="6" style="6" customWidth="1"/>
    <col min="7943" max="7943" width="9.140625" style="6" customWidth="1"/>
    <col min="7944" max="7944" width="5.140625" style="6" customWidth="1"/>
    <col min="7945" max="7947" width="13.140625" style="6" customWidth="1"/>
    <col min="7948" max="7948" width="10.85546875" style="6" customWidth="1"/>
    <col min="7949" max="7949" width="23.7109375" style="6" customWidth="1"/>
    <col min="7950" max="7950" width="17.140625" style="6" customWidth="1"/>
    <col min="7951" max="8194" width="9.140625" style="6"/>
    <col min="8195" max="8195" width="62.28515625" style="6" customWidth="1"/>
    <col min="8196" max="8197" width="7.140625" style="6" customWidth="1"/>
    <col min="8198" max="8198" width="6" style="6" customWidth="1"/>
    <col min="8199" max="8199" width="9.140625" style="6" customWidth="1"/>
    <col min="8200" max="8200" width="5.140625" style="6" customWidth="1"/>
    <col min="8201" max="8203" width="13.140625" style="6" customWidth="1"/>
    <col min="8204" max="8204" width="10.85546875" style="6" customWidth="1"/>
    <col min="8205" max="8205" width="23.7109375" style="6" customWidth="1"/>
    <col min="8206" max="8206" width="17.140625" style="6" customWidth="1"/>
    <col min="8207" max="8450" width="9.140625" style="6"/>
    <col min="8451" max="8451" width="62.28515625" style="6" customWidth="1"/>
    <col min="8452" max="8453" width="7.140625" style="6" customWidth="1"/>
    <col min="8454" max="8454" width="6" style="6" customWidth="1"/>
    <col min="8455" max="8455" width="9.140625" style="6" customWidth="1"/>
    <col min="8456" max="8456" width="5.140625" style="6" customWidth="1"/>
    <col min="8457" max="8459" width="13.140625" style="6" customWidth="1"/>
    <col min="8460" max="8460" width="10.85546875" style="6" customWidth="1"/>
    <col min="8461" max="8461" width="23.7109375" style="6" customWidth="1"/>
    <col min="8462" max="8462" width="17.140625" style="6" customWidth="1"/>
    <col min="8463" max="8706" width="9.140625" style="6"/>
    <col min="8707" max="8707" width="62.28515625" style="6" customWidth="1"/>
    <col min="8708" max="8709" width="7.140625" style="6" customWidth="1"/>
    <col min="8710" max="8710" width="6" style="6" customWidth="1"/>
    <col min="8711" max="8711" width="9.140625" style="6" customWidth="1"/>
    <col min="8712" max="8712" width="5.140625" style="6" customWidth="1"/>
    <col min="8713" max="8715" width="13.140625" style="6" customWidth="1"/>
    <col min="8716" max="8716" width="10.85546875" style="6" customWidth="1"/>
    <col min="8717" max="8717" width="23.7109375" style="6" customWidth="1"/>
    <col min="8718" max="8718" width="17.140625" style="6" customWidth="1"/>
    <col min="8719" max="8962" width="9.140625" style="6"/>
    <col min="8963" max="8963" width="62.28515625" style="6" customWidth="1"/>
    <col min="8964" max="8965" width="7.140625" style="6" customWidth="1"/>
    <col min="8966" max="8966" width="6" style="6" customWidth="1"/>
    <col min="8967" max="8967" width="9.140625" style="6" customWidth="1"/>
    <col min="8968" max="8968" width="5.140625" style="6" customWidth="1"/>
    <col min="8969" max="8971" width="13.140625" style="6" customWidth="1"/>
    <col min="8972" max="8972" width="10.85546875" style="6" customWidth="1"/>
    <col min="8973" max="8973" width="23.7109375" style="6" customWidth="1"/>
    <col min="8974" max="8974" width="17.140625" style="6" customWidth="1"/>
    <col min="8975" max="9218" width="9.140625" style="6"/>
    <col min="9219" max="9219" width="62.28515625" style="6" customWidth="1"/>
    <col min="9220" max="9221" width="7.140625" style="6" customWidth="1"/>
    <col min="9222" max="9222" width="6" style="6" customWidth="1"/>
    <col min="9223" max="9223" width="9.140625" style="6" customWidth="1"/>
    <col min="9224" max="9224" width="5.140625" style="6" customWidth="1"/>
    <col min="9225" max="9227" width="13.140625" style="6" customWidth="1"/>
    <col min="9228" max="9228" width="10.85546875" style="6" customWidth="1"/>
    <col min="9229" max="9229" width="23.7109375" style="6" customWidth="1"/>
    <col min="9230" max="9230" width="17.140625" style="6" customWidth="1"/>
    <col min="9231" max="9474" width="9.140625" style="6"/>
    <col min="9475" max="9475" width="62.28515625" style="6" customWidth="1"/>
    <col min="9476" max="9477" width="7.140625" style="6" customWidth="1"/>
    <col min="9478" max="9478" width="6" style="6" customWidth="1"/>
    <col min="9479" max="9479" width="9.140625" style="6" customWidth="1"/>
    <col min="9480" max="9480" width="5.140625" style="6" customWidth="1"/>
    <col min="9481" max="9483" width="13.140625" style="6" customWidth="1"/>
    <col min="9484" max="9484" width="10.85546875" style="6" customWidth="1"/>
    <col min="9485" max="9485" width="23.7109375" style="6" customWidth="1"/>
    <col min="9486" max="9486" width="17.140625" style="6" customWidth="1"/>
    <col min="9487" max="9730" width="9.140625" style="6"/>
    <col min="9731" max="9731" width="62.28515625" style="6" customWidth="1"/>
    <col min="9732" max="9733" width="7.140625" style="6" customWidth="1"/>
    <col min="9734" max="9734" width="6" style="6" customWidth="1"/>
    <col min="9735" max="9735" width="9.140625" style="6" customWidth="1"/>
    <col min="9736" max="9736" width="5.140625" style="6" customWidth="1"/>
    <col min="9737" max="9739" width="13.140625" style="6" customWidth="1"/>
    <col min="9740" max="9740" width="10.85546875" style="6" customWidth="1"/>
    <col min="9741" max="9741" width="23.7109375" style="6" customWidth="1"/>
    <col min="9742" max="9742" width="17.140625" style="6" customWidth="1"/>
    <col min="9743" max="9986" width="9.140625" style="6"/>
    <col min="9987" max="9987" width="62.28515625" style="6" customWidth="1"/>
    <col min="9988" max="9989" width="7.140625" style="6" customWidth="1"/>
    <col min="9990" max="9990" width="6" style="6" customWidth="1"/>
    <col min="9991" max="9991" width="9.140625" style="6" customWidth="1"/>
    <col min="9992" max="9992" width="5.140625" style="6" customWidth="1"/>
    <col min="9993" max="9995" width="13.140625" style="6" customWidth="1"/>
    <col min="9996" max="9996" width="10.85546875" style="6" customWidth="1"/>
    <col min="9997" max="9997" width="23.7109375" style="6" customWidth="1"/>
    <col min="9998" max="9998" width="17.140625" style="6" customWidth="1"/>
    <col min="9999" max="10242" width="9.140625" style="6"/>
    <col min="10243" max="10243" width="62.28515625" style="6" customWidth="1"/>
    <col min="10244" max="10245" width="7.140625" style="6" customWidth="1"/>
    <col min="10246" max="10246" width="6" style="6" customWidth="1"/>
    <col min="10247" max="10247" width="9.140625" style="6" customWidth="1"/>
    <col min="10248" max="10248" width="5.140625" style="6" customWidth="1"/>
    <col min="10249" max="10251" width="13.140625" style="6" customWidth="1"/>
    <col min="10252" max="10252" width="10.85546875" style="6" customWidth="1"/>
    <col min="10253" max="10253" width="23.7109375" style="6" customWidth="1"/>
    <col min="10254" max="10254" width="17.140625" style="6" customWidth="1"/>
    <col min="10255" max="10498" width="9.140625" style="6"/>
    <col min="10499" max="10499" width="62.28515625" style="6" customWidth="1"/>
    <col min="10500" max="10501" width="7.140625" style="6" customWidth="1"/>
    <col min="10502" max="10502" width="6" style="6" customWidth="1"/>
    <col min="10503" max="10503" width="9.140625" style="6" customWidth="1"/>
    <col min="10504" max="10504" width="5.140625" style="6" customWidth="1"/>
    <col min="10505" max="10507" width="13.140625" style="6" customWidth="1"/>
    <col min="10508" max="10508" width="10.85546875" style="6" customWidth="1"/>
    <col min="10509" max="10509" width="23.7109375" style="6" customWidth="1"/>
    <col min="10510" max="10510" width="17.140625" style="6" customWidth="1"/>
    <col min="10511" max="10754" width="9.140625" style="6"/>
    <col min="10755" max="10755" width="62.28515625" style="6" customWidth="1"/>
    <col min="10756" max="10757" width="7.140625" style="6" customWidth="1"/>
    <col min="10758" max="10758" width="6" style="6" customWidth="1"/>
    <col min="10759" max="10759" width="9.140625" style="6" customWidth="1"/>
    <col min="10760" max="10760" width="5.140625" style="6" customWidth="1"/>
    <col min="10761" max="10763" width="13.140625" style="6" customWidth="1"/>
    <col min="10764" max="10764" width="10.85546875" style="6" customWidth="1"/>
    <col min="10765" max="10765" width="23.7109375" style="6" customWidth="1"/>
    <col min="10766" max="10766" width="17.140625" style="6" customWidth="1"/>
    <col min="10767" max="11010" width="9.140625" style="6"/>
    <col min="11011" max="11011" width="62.28515625" style="6" customWidth="1"/>
    <col min="11012" max="11013" width="7.140625" style="6" customWidth="1"/>
    <col min="11014" max="11014" width="6" style="6" customWidth="1"/>
    <col min="11015" max="11015" width="9.140625" style="6" customWidth="1"/>
    <col min="11016" max="11016" width="5.140625" style="6" customWidth="1"/>
    <col min="11017" max="11019" width="13.140625" style="6" customWidth="1"/>
    <col min="11020" max="11020" width="10.85546875" style="6" customWidth="1"/>
    <col min="11021" max="11021" width="23.7109375" style="6" customWidth="1"/>
    <col min="11022" max="11022" width="17.140625" style="6" customWidth="1"/>
    <col min="11023" max="11266" width="9.140625" style="6"/>
    <col min="11267" max="11267" width="62.28515625" style="6" customWidth="1"/>
    <col min="11268" max="11269" width="7.140625" style="6" customWidth="1"/>
    <col min="11270" max="11270" width="6" style="6" customWidth="1"/>
    <col min="11271" max="11271" width="9.140625" style="6" customWidth="1"/>
    <col min="11272" max="11272" width="5.140625" style="6" customWidth="1"/>
    <col min="11273" max="11275" width="13.140625" style="6" customWidth="1"/>
    <col min="11276" max="11276" width="10.85546875" style="6" customWidth="1"/>
    <col min="11277" max="11277" width="23.7109375" style="6" customWidth="1"/>
    <col min="11278" max="11278" width="17.140625" style="6" customWidth="1"/>
    <col min="11279" max="11522" width="9.140625" style="6"/>
    <col min="11523" max="11523" width="62.28515625" style="6" customWidth="1"/>
    <col min="11524" max="11525" width="7.140625" style="6" customWidth="1"/>
    <col min="11526" max="11526" width="6" style="6" customWidth="1"/>
    <col min="11527" max="11527" width="9.140625" style="6" customWidth="1"/>
    <col min="11528" max="11528" width="5.140625" style="6" customWidth="1"/>
    <col min="11529" max="11531" width="13.140625" style="6" customWidth="1"/>
    <col min="11532" max="11532" width="10.85546875" style="6" customWidth="1"/>
    <col min="11533" max="11533" width="23.7109375" style="6" customWidth="1"/>
    <col min="11534" max="11534" width="17.140625" style="6" customWidth="1"/>
    <col min="11535" max="11778" width="9.140625" style="6"/>
    <col min="11779" max="11779" width="62.28515625" style="6" customWidth="1"/>
    <col min="11780" max="11781" width="7.140625" style="6" customWidth="1"/>
    <col min="11782" max="11782" width="6" style="6" customWidth="1"/>
    <col min="11783" max="11783" width="9.140625" style="6" customWidth="1"/>
    <col min="11784" max="11784" width="5.140625" style="6" customWidth="1"/>
    <col min="11785" max="11787" width="13.140625" style="6" customWidth="1"/>
    <col min="11788" max="11788" width="10.85546875" style="6" customWidth="1"/>
    <col min="11789" max="11789" width="23.7109375" style="6" customWidth="1"/>
    <col min="11790" max="11790" width="17.140625" style="6" customWidth="1"/>
    <col min="11791" max="12034" width="9.140625" style="6"/>
    <col min="12035" max="12035" width="62.28515625" style="6" customWidth="1"/>
    <col min="12036" max="12037" width="7.140625" style="6" customWidth="1"/>
    <col min="12038" max="12038" width="6" style="6" customWidth="1"/>
    <col min="12039" max="12039" width="9.140625" style="6" customWidth="1"/>
    <col min="12040" max="12040" width="5.140625" style="6" customWidth="1"/>
    <col min="12041" max="12043" width="13.140625" style="6" customWidth="1"/>
    <col min="12044" max="12044" width="10.85546875" style="6" customWidth="1"/>
    <col min="12045" max="12045" width="23.7109375" style="6" customWidth="1"/>
    <col min="12046" max="12046" width="17.140625" style="6" customWidth="1"/>
    <col min="12047" max="12290" width="9.140625" style="6"/>
    <col min="12291" max="12291" width="62.28515625" style="6" customWidth="1"/>
    <col min="12292" max="12293" width="7.140625" style="6" customWidth="1"/>
    <col min="12294" max="12294" width="6" style="6" customWidth="1"/>
    <col min="12295" max="12295" width="9.140625" style="6" customWidth="1"/>
    <col min="12296" max="12296" width="5.140625" style="6" customWidth="1"/>
    <col min="12297" max="12299" width="13.140625" style="6" customWidth="1"/>
    <col min="12300" max="12300" width="10.85546875" style="6" customWidth="1"/>
    <col min="12301" max="12301" width="23.7109375" style="6" customWidth="1"/>
    <col min="12302" max="12302" width="17.140625" style="6" customWidth="1"/>
    <col min="12303" max="12546" width="9.140625" style="6"/>
    <col min="12547" max="12547" width="62.28515625" style="6" customWidth="1"/>
    <col min="12548" max="12549" width="7.140625" style="6" customWidth="1"/>
    <col min="12550" max="12550" width="6" style="6" customWidth="1"/>
    <col min="12551" max="12551" width="9.140625" style="6" customWidth="1"/>
    <col min="12552" max="12552" width="5.140625" style="6" customWidth="1"/>
    <col min="12553" max="12555" width="13.140625" style="6" customWidth="1"/>
    <col min="12556" max="12556" width="10.85546875" style="6" customWidth="1"/>
    <col min="12557" max="12557" width="23.7109375" style="6" customWidth="1"/>
    <col min="12558" max="12558" width="17.140625" style="6" customWidth="1"/>
    <col min="12559" max="12802" width="9.140625" style="6"/>
    <col min="12803" max="12803" width="62.28515625" style="6" customWidth="1"/>
    <col min="12804" max="12805" width="7.140625" style="6" customWidth="1"/>
    <col min="12806" max="12806" width="6" style="6" customWidth="1"/>
    <col min="12807" max="12807" width="9.140625" style="6" customWidth="1"/>
    <col min="12808" max="12808" width="5.140625" style="6" customWidth="1"/>
    <col min="12809" max="12811" width="13.140625" style="6" customWidth="1"/>
    <col min="12812" max="12812" width="10.85546875" style="6" customWidth="1"/>
    <col min="12813" max="12813" width="23.7109375" style="6" customWidth="1"/>
    <col min="12814" max="12814" width="17.140625" style="6" customWidth="1"/>
    <col min="12815" max="13058" width="9.140625" style="6"/>
    <col min="13059" max="13059" width="62.28515625" style="6" customWidth="1"/>
    <col min="13060" max="13061" width="7.140625" style="6" customWidth="1"/>
    <col min="13062" max="13062" width="6" style="6" customWidth="1"/>
    <col min="13063" max="13063" width="9.140625" style="6" customWidth="1"/>
    <col min="13064" max="13064" width="5.140625" style="6" customWidth="1"/>
    <col min="13065" max="13067" width="13.140625" style="6" customWidth="1"/>
    <col min="13068" max="13068" width="10.85546875" style="6" customWidth="1"/>
    <col min="13069" max="13069" width="23.7109375" style="6" customWidth="1"/>
    <col min="13070" max="13070" width="17.140625" style="6" customWidth="1"/>
    <col min="13071" max="13314" width="9.140625" style="6"/>
    <col min="13315" max="13315" width="62.28515625" style="6" customWidth="1"/>
    <col min="13316" max="13317" width="7.140625" style="6" customWidth="1"/>
    <col min="13318" max="13318" width="6" style="6" customWidth="1"/>
    <col min="13319" max="13319" width="9.140625" style="6" customWidth="1"/>
    <col min="13320" max="13320" width="5.140625" style="6" customWidth="1"/>
    <col min="13321" max="13323" width="13.140625" style="6" customWidth="1"/>
    <col min="13324" max="13324" width="10.85546875" style="6" customWidth="1"/>
    <col min="13325" max="13325" width="23.7109375" style="6" customWidth="1"/>
    <col min="13326" max="13326" width="17.140625" style="6" customWidth="1"/>
    <col min="13327" max="13570" width="9.140625" style="6"/>
    <col min="13571" max="13571" width="62.28515625" style="6" customWidth="1"/>
    <col min="13572" max="13573" width="7.140625" style="6" customWidth="1"/>
    <col min="13574" max="13574" width="6" style="6" customWidth="1"/>
    <col min="13575" max="13575" width="9.140625" style="6" customWidth="1"/>
    <col min="13576" max="13576" width="5.140625" style="6" customWidth="1"/>
    <col min="13577" max="13579" width="13.140625" style="6" customWidth="1"/>
    <col min="13580" max="13580" width="10.85546875" style="6" customWidth="1"/>
    <col min="13581" max="13581" width="23.7109375" style="6" customWidth="1"/>
    <col min="13582" max="13582" width="17.140625" style="6" customWidth="1"/>
    <col min="13583" max="13826" width="9.140625" style="6"/>
    <col min="13827" max="13827" width="62.28515625" style="6" customWidth="1"/>
    <col min="13828" max="13829" width="7.140625" style="6" customWidth="1"/>
    <col min="13830" max="13830" width="6" style="6" customWidth="1"/>
    <col min="13831" max="13831" width="9.140625" style="6" customWidth="1"/>
    <col min="13832" max="13832" width="5.140625" style="6" customWidth="1"/>
    <col min="13833" max="13835" width="13.140625" style="6" customWidth="1"/>
    <col min="13836" max="13836" width="10.85546875" style="6" customWidth="1"/>
    <col min="13837" max="13837" width="23.7109375" style="6" customWidth="1"/>
    <col min="13838" max="13838" width="17.140625" style="6" customWidth="1"/>
    <col min="13839" max="14082" width="9.140625" style="6"/>
    <col min="14083" max="14083" width="62.28515625" style="6" customWidth="1"/>
    <col min="14084" max="14085" width="7.140625" style="6" customWidth="1"/>
    <col min="14086" max="14086" width="6" style="6" customWidth="1"/>
    <col min="14087" max="14087" width="9.140625" style="6" customWidth="1"/>
    <col min="14088" max="14088" width="5.140625" style="6" customWidth="1"/>
    <col min="14089" max="14091" width="13.140625" style="6" customWidth="1"/>
    <col min="14092" max="14092" width="10.85546875" style="6" customWidth="1"/>
    <col min="14093" max="14093" width="23.7109375" style="6" customWidth="1"/>
    <col min="14094" max="14094" width="17.140625" style="6" customWidth="1"/>
    <col min="14095" max="14338" width="9.140625" style="6"/>
    <col min="14339" max="14339" width="62.28515625" style="6" customWidth="1"/>
    <col min="14340" max="14341" width="7.140625" style="6" customWidth="1"/>
    <col min="14342" max="14342" width="6" style="6" customWidth="1"/>
    <col min="14343" max="14343" width="9.140625" style="6" customWidth="1"/>
    <col min="14344" max="14344" width="5.140625" style="6" customWidth="1"/>
    <col min="14345" max="14347" width="13.140625" style="6" customWidth="1"/>
    <col min="14348" max="14348" width="10.85546875" style="6" customWidth="1"/>
    <col min="14349" max="14349" width="23.7109375" style="6" customWidth="1"/>
    <col min="14350" max="14350" width="17.140625" style="6" customWidth="1"/>
    <col min="14351" max="14594" width="9.140625" style="6"/>
    <col min="14595" max="14595" width="62.28515625" style="6" customWidth="1"/>
    <col min="14596" max="14597" width="7.140625" style="6" customWidth="1"/>
    <col min="14598" max="14598" width="6" style="6" customWidth="1"/>
    <col min="14599" max="14599" width="9.140625" style="6" customWidth="1"/>
    <col min="14600" max="14600" width="5.140625" style="6" customWidth="1"/>
    <col min="14601" max="14603" width="13.140625" style="6" customWidth="1"/>
    <col min="14604" max="14604" width="10.85546875" style="6" customWidth="1"/>
    <col min="14605" max="14605" width="23.7109375" style="6" customWidth="1"/>
    <col min="14606" max="14606" width="17.140625" style="6" customWidth="1"/>
    <col min="14607" max="14850" width="9.140625" style="6"/>
    <col min="14851" max="14851" width="62.28515625" style="6" customWidth="1"/>
    <col min="14852" max="14853" width="7.140625" style="6" customWidth="1"/>
    <col min="14854" max="14854" width="6" style="6" customWidth="1"/>
    <col min="14855" max="14855" width="9.140625" style="6" customWidth="1"/>
    <col min="14856" max="14856" width="5.140625" style="6" customWidth="1"/>
    <col min="14857" max="14859" width="13.140625" style="6" customWidth="1"/>
    <col min="14860" max="14860" width="10.85546875" style="6" customWidth="1"/>
    <col min="14861" max="14861" width="23.7109375" style="6" customWidth="1"/>
    <col min="14862" max="14862" width="17.140625" style="6" customWidth="1"/>
    <col min="14863" max="15106" width="9.140625" style="6"/>
    <col min="15107" max="15107" width="62.28515625" style="6" customWidth="1"/>
    <col min="15108" max="15109" width="7.140625" style="6" customWidth="1"/>
    <col min="15110" max="15110" width="6" style="6" customWidth="1"/>
    <col min="15111" max="15111" width="9.140625" style="6" customWidth="1"/>
    <col min="15112" max="15112" width="5.140625" style="6" customWidth="1"/>
    <col min="15113" max="15115" width="13.140625" style="6" customWidth="1"/>
    <col min="15116" max="15116" width="10.85546875" style="6" customWidth="1"/>
    <col min="15117" max="15117" width="23.7109375" style="6" customWidth="1"/>
    <col min="15118" max="15118" width="17.140625" style="6" customWidth="1"/>
    <col min="15119" max="15362" width="9.140625" style="6"/>
    <col min="15363" max="15363" width="62.28515625" style="6" customWidth="1"/>
    <col min="15364" max="15365" width="7.140625" style="6" customWidth="1"/>
    <col min="15366" max="15366" width="6" style="6" customWidth="1"/>
    <col min="15367" max="15367" width="9.140625" style="6" customWidth="1"/>
    <col min="15368" max="15368" width="5.140625" style="6" customWidth="1"/>
    <col min="15369" max="15371" width="13.140625" style="6" customWidth="1"/>
    <col min="15372" max="15372" width="10.85546875" style="6" customWidth="1"/>
    <col min="15373" max="15373" width="23.7109375" style="6" customWidth="1"/>
    <col min="15374" max="15374" width="17.140625" style="6" customWidth="1"/>
    <col min="15375" max="15618" width="9.140625" style="6"/>
    <col min="15619" max="15619" width="62.28515625" style="6" customWidth="1"/>
    <col min="15620" max="15621" width="7.140625" style="6" customWidth="1"/>
    <col min="15622" max="15622" width="6" style="6" customWidth="1"/>
    <col min="15623" max="15623" width="9.140625" style="6" customWidth="1"/>
    <col min="15624" max="15624" width="5.140625" style="6" customWidth="1"/>
    <col min="15625" max="15627" width="13.140625" style="6" customWidth="1"/>
    <col min="15628" max="15628" width="10.85546875" style="6" customWidth="1"/>
    <col min="15629" max="15629" width="23.7109375" style="6" customWidth="1"/>
    <col min="15630" max="15630" width="17.140625" style="6" customWidth="1"/>
    <col min="15631" max="15874" width="9.140625" style="6"/>
    <col min="15875" max="15875" width="62.28515625" style="6" customWidth="1"/>
    <col min="15876" max="15877" width="7.140625" style="6" customWidth="1"/>
    <col min="15878" max="15878" width="6" style="6" customWidth="1"/>
    <col min="15879" max="15879" width="9.140625" style="6" customWidth="1"/>
    <col min="15880" max="15880" width="5.140625" style="6" customWidth="1"/>
    <col min="15881" max="15883" width="13.140625" style="6" customWidth="1"/>
    <col min="15884" max="15884" width="10.85546875" style="6" customWidth="1"/>
    <col min="15885" max="15885" width="23.7109375" style="6" customWidth="1"/>
    <col min="15886" max="15886" width="17.140625" style="6" customWidth="1"/>
    <col min="15887" max="16130" width="9.140625" style="6"/>
    <col min="16131" max="16131" width="62.28515625" style="6" customWidth="1"/>
    <col min="16132" max="16133" width="7.140625" style="6" customWidth="1"/>
    <col min="16134" max="16134" width="6" style="6" customWidth="1"/>
    <col min="16135" max="16135" width="9.140625" style="6" customWidth="1"/>
    <col min="16136" max="16136" width="5.140625" style="6" customWidth="1"/>
    <col min="16137" max="16139" width="13.140625" style="6" customWidth="1"/>
    <col min="16140" max="16140" width="10.85546875" style="6" customWidth="1"/>
    <col min="16141" max="16141" width="23.7109375" style="6" customWidth="1"/>
    <col min="16142" max="16142" width="17.140625" style="6" customWidth="1"/>
    <col min="16143" max="16384" width="9.140625" style="6"/>
  </cols>
  <sheetData>
    <row r="1" spans="1:13" ht="103.5" customHeight="1" x14ac:dyDescent="0.25">
      <c r="H1" s="356" t="s">
        <v>329</v>
      </c>
      <c r="I1" s="356"/>
      <c r="J1" s="356"/>
      <c r="K1" s="356"/>
      <c r="L1" s="356"/>
      <c r="M1" s="356"/>
    </row>
    <row r="2" spans="1:13" x14ac:dyDescent="0.25">
      <c r="H2" s="9"/>
      <c r="I2" s="9"/>
      <c r="J2" s="9"/>
      <c r="K2" s="9"/>
      <c r="L2" s="9"/>
      <c r="M2" s="9"/>
    </row>
    <row r="3" spans="1:13" x14ac:dyDescent="0.25">
      <c r="A3" s="358" t="s">
        <v>220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</row>
    <row r="5" spans="1:13" ht="25.5" customHeight="1" x14ac:dyDescent="0.25">
      <c r="A5" s="359" t="s">
        <v>85</v>
      </c>
      <c r="B5" s="359" t="s">
        <v>86</v>
      </c>
      <c r="C5" s="359" t="s">
        <v>19</v>
      </c>
      <c r="D5" s="359"/>
      <c r="E5" s="359"/>
      <c r="F5" s="359"/>
      <c r="G5" s="362" t="s">
        <v>57</v>
      </c>
      <c r="H5" s="363"/>
      <c r="I5" s="363"/>
      <c r="J5" s="363"/>
      <c r="K5" s="363"/>
      <c r="L5" s="364"/>
      <c r="M5" s="359" t="s">
        <v>87</v>
      </c>
    </row>
    <row r="6" spans="1:13" ht="12.75" customHeight="1" x14ac:dyDescent="0.25">
      <c r="A6" s="359"/>
      <c r="B6" s="359"/>
      <c r="C6" s="359"/>
      <c r="D6" s="359"/>
      <c r="E6" s="359"/>
      <c r="F6" s="359"/>
      <c r="G6" s="362" t="s">
        <v>88</v>
      </c>
      <c r="H6" s="363"/>
      <c r="I6" s="363"/>
      <c r="J6" s="363"/>
      <c r="K6" s="363"/>
      <c r="L6" s="364"/>
      <c r="M6" s="359"/>
    </row>
    <row r="7" spans="1:13" ht="38.25" x14ac:dyDescent="0.25">
      <c r="A7" s="359"/>
      <c r="B7" s="359"/>
      <c r="C7" s="359" t="s">
        <v>59</v>
      </c>
      <c r="D7" s="359" t="s">
        <v>221</v>
      </c>
      <c r="E7" s="359" t="s">
        <v>60</v>
      </c>
      <c r="F7" s="359" t="s">
        <v>61</v>
      </c>
      <c r="G7" s="55" t="s">
        <v>173</v>
      </c>
      <c r="H7" s="55" t="s">
        <v>160</v>
      </c>
      <c r="I7" s="125" t="s">
        <v>63</v>
      </c>
      <c r="J7" s="125" t="s">
        <v>64</v>
      </c>
      <c r="K7" s="125" t="s">
        <v>65</v>
      </c>
      <c r="L7" s="359" t="s">
        <v>66</v>
      </c>
      <c r="M7" s="359"/>
    </row>
    <row r="8" spans="1:13" ht="45" customHeight="1" x14ac:dyDescent="0.25">
      <c r="A8" s="359"/>
      <c r="B8" s="359"/>
      <c r="C8" s="359"/>
      <c r="D8" s="359"/>
      <c r="E8" s="359"/>
      <c r="F8" s="359"/>
      <c r="G8" s="125" t="s">
        <v>16</v>
      </c>
      <c r="H8" s="125" t="s">
        <v>17</v>
      </c>
      <c r="I8" s="125" t="s">
        <v>82</v>
      </c>
      <c r="J8" s="125" t="s">
        <v>83</v>
      </c>
      <c r="K8" s="125" t="s">
        <v>84</v>
      </c>
      <c r="L8" s="359"/>
      <c r="M8" s="359"/>
    </row>
    <row r="9" spans="1:13" ht="88.5" customHeight="1" x14ac:dyDescent="0.25">
      <c r="A9" s="171" t="s">
        <v>222</v>
      </c>
      <c r="B9" s="11">
        <v>145</v>
      </c>
      <c r="C9" s="1">
        <v>145</v>
      </c>
      <c r="D9" s="1"/>
      <c r="E9" s="12"/>
      <c r="F9" s="1"/>
      <c r="G9" s="172">
        <v>115900.6</v>
      </c>
      <c r="H9" s="13">
        <f t="shared" ref="H9:K9" si="0">H10</f>
        <v>134006</v>
      </c>
      <c r="I9" s="13">
        <f t="shared" si="0"/>
        <v>206104.89999999997</v>
      </c>
      <c r="J9" s="13">
        <f>J10</f>
        <v>148181.59999999998</v>
      </c>
      <c r="K9" s="13">
        <f t="shared" si="0"/>
        <v>148181.59999999998</v>
      </c>
      <c r="L9" s="13">
        <f>SUM(G9:K9)</f>
        <v>752374.7</v>
      </c>
      <c r="M9" s="14"/>
    </row>
    <row r="10" spans="1:13" ht="63.75" x14ac:dyDescent="0.25">
      <c r="A10" s="171" t="s">
        <v>223</v>
      </c>
      <c r="B10" s="11">
        <v>145</v>
      </c>
      <c r="C10" s="1">
        <v>145</v>
      </c>
      <c r="D10" s="1"/>
      <c r="E10" s="12"/>
      <c r="F10" s="1"/>
      <c r="G10" s="172">
        <v>115900.6</v>
      </c>
      <c r="H10" s="13">
        <f>H11+H12</f>
        <v>134006</v>
      </c>
      <c r="I10" s="13">
        <f t="shared" ref="I10:K10" si="1">I11+I12</f>
        <v>206104.89999999997</v>
      </c>
      <c r="J10" s="13">
        <f>J11+J12</f>
        <v>148181.59999999998</v>
      </c>
      <c r="K10" s="13">
        <f t="shared" si="1"/>
        <v>148181.59999999998</v>
      </c>
      <c r="L10" s="13">
        <f t="shared" ref="L10:L14" si="2">SUM(G10:K10)</f>
        <v>752374.7</v>
      </c>
      <c r="M10" s="173"/>
    </row>
    <row r="11" spans="1:13" ht="149.25" customHeight="1" x14ac:dyDescent="0.25">
      <c r="A11" s="174" t="s">
        <v>224</v>
      </c>
      <c r="B11" s="11">
        <v>145</v>
      </c>
      <c r="C11" s="1">
        <v>145</v>
      </c>
      <c r="D11" s="1">
        <v>1006</v>
      </c>
      <c r="E11" s="15" t="s">
        <v>131</v>
      </c>
      <c r="F11" s="1"/>
      <c r="G11" s="172">
        <v>115900.6</v>
      </c>
      <c r="H11" s="13">
        <v>130416</v>
      </c>
      <c r="I11" s="13">
        <f>141006.8+57923.3</f>
        <v>198930.09999999998</v>
      </c>
      <c r="J11" s="13">
        <v>141006.79999999999</v>
      </c>
      <c r="K11" s="13">
        <v>141006.79999999999</v>
      </c>
      <c r="L11" s="13">
        <f t="shared" si="2"/>
        <v>727260.3</v>
      </c>
      <c r="M11" s="175" t="s">
        <v>225</v>
      </c>
    </row>
    <row r="12" spans="1:13" ht="121.5" customHeight="1" x14ac:dyDescent="0.25">
      <c r="A12" s="174" t="s">
        <v>226</v>
      </c>
      <c r="B12" s="11">
        <v>145</v>
      </c>
      <c r="C12" s="1">
        <v>145</v>
      </c>
      <c r="D12" s="1">
        <v>1003</v>
      </c>
      <c r="E12" s="15" t="s">
        <v>148</v>
      </c>
      <c r="F12" s="1"/>
      <c r="G12" s="172">
        <v>0</v>
      </c>
      <c r="H12" s="13">
        <v>3590</v>
      </c>
      <c r="I12" s="13">
        <v>7174.8</v>
      </c>
      <c r="J12" s="13">
        <f>I12</f>
        <v>7174.8</v>
      </c>
      <c r="K12" s="13">
        <f>J12</f>
        <v>7174.8</v>
      </c>
      <c r="L12" s="13">
        <f t="shared" si="2"/>
        <v>25114.399999999998</v>
      </c>
      <c r="M12" s="175" t="s">
        <v>227</v>
      </c>
    </row>
    <row r="13" spans="1:13" x14ac:dyDescent="0.25">
      <c r="A13" s="11" t="s">
        <v>89</v>
      </c>
      <c r="B13" s="11"/>
      <c r="C13" s="1"/>
      <c r="D13" s="1"/>
      <c r="E13" s="15"/>
      <c r="F13" s="1"/>
      <c r="G13" s="1"/>
      <c r="H13" s="13"/>
      <c r="I13" s="13"/>
      <c r="J13" s="13"/>
      <c r="K13" s="13"/>
      <c r="L13" s="13"/>
      <c r="M13" s="176"/>
    </row>
    <row r="14" spans="1:13" x14ac:dyDescent="0.25">
      <c r="A14" s="11" t="s">
        <v>90</v>
      </c>
      <c r="B14" s="11"/>
      <c r="C14" s="1"/>
      <c r="D14" s="1"/>
      <c r="E14" s="15"/>
      <c r="F14" s="1"/>
      <c r="G14" s="172">
        <f>G9</f>
        <v>115900.6</v>
      </c>
      <c r="H14" s="177">
        <f>H9</f>
        <v>134006</v>
      </c>
      <c r="I14" s="13">
        <f>I9</f>
        <v>206104.89999999997</v>
      </c>
      <c r="J14" s="13">
        <f>J9</f>
        <v>148181.59999999998</v>
      </c>
      <c r="K14" s="13">
        <f>K9</f>
        <v>148181.59999999998</v>
      </c>
      <c r="L14" s="13">
        <f t="shared" si="2"/>
        <v>752374.7</v>
      </c>
      <c r="M14" s="176"/>
    </row>
    <row r="15" spans="1:13" x14ac:dyDescent="0.25">
      <c r="A15" s="16"/>
      <c r="B15" s="16"/>
      <c r="C15" s="17"/>
      <c r="D15" s="17"/>
      <c r="E15" s="18"/>
      <c r="F15" s="17"/>
      <c r="G15" s="17"/>
      <c r="H15" s="19"/>
      <c r="I15" s="19"/>
      <c r="J15" s="19"/>
      <c r="K15" s="19"/>
      <c r="L15" s="20"/>
      <c r="M15" s="21"/>
    </row>
    <row r="16" spans="1:13" x14ac:dyDescent="0.25">
      <c r="A16" s="16"/>
      <c r="B16" s="16"/>
      <c r="C16" s="17"/>
      <c r="D16" s="17"/>
      <c r="E16" s="18"/>
      <c r="F16" s="17"/>
      <c r="G16" s="17"/>
      <c r="H16" s="19"/>
      <c r="I16" s="19"/>
      <c r="J16" s="19"/>
      <c r="K16" s="19"/>
      <c r="L16" s="20"/>
      <c r="M16" s="21"/>
    </row>
    <row r="17" spans="1:13" x14ac:dyDescent="0.25">
      <c r="A17" s="16"/>
      <c r="B17" s="16"/>
      <c r="C17" s="17"/>
      <c r="D17" s="17"/>
      <c r="E17" s="18"/>
      <c r="F17" s="17"/>
      <c r="G17" s="17"/>
      <c r="H17" s="19"/>
      <c r="I17" s="19"/>
      <c r="J17" s="19"/>
      <c r="K17" s="19"/>
      <c r="L17" s="20"/>
      <c r="M17" s="21"/>
    </row>
    <row r="18" spans="1:13" ht="36" customHeight="1" x14ac:dyDescent="0.25">
      <c r="A18" s="360"/>
      <c r="B18" s="360"/>
      <c r="C18" s="178"/>
      <c r="D18" s="179"/>
      <c r="E18" s="180"/>
      <c r="F18" s="181"/>
      <c r="G18" s="181"/>
      <c r="H18" s="361"/>
      <c r="I18" s="361"/>
      <c r="J18" s="8"/>
      <c r="K18" s="8"/>
      <c r="L18" s="8"/>
    </row>
  </sheetData>
  <mergeCells count="15">
    <mergeCell ref="A18:B18"/>
    <mergeCell ref="H18:I18"/>
    <mergeCell ref="H1:M1"/>
    <mergeCell ref="A3:M3"/>
    <mergeCell ref="A5:A8"/>
    <mergeCell ref="B5:B8"/>
    <mergeCell ref="C5:F6"/>
    <mergeCell ref="G5:L5"/>
    <mergeCell ref="M5:M8"/>
    <mergeCell ref="G6:L6"/>
    <mergeCell ref="C7:C8"/>
    <mergeCell ref="D7:D8"/>
    <mergeCell ref="E7:E8"/>
    <mergeCell ref="F7:F8"/>
    <mergeCell ref="L7:L8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4"/>
  <sheetViews>
    <sheetView view="pageBreakPreview" zoomScale="70" zoomScaleSheetLayoutView="70" workbookViewId="0">
      <selection activeCell="E6" sqref="E6:E8"/>
    </sheetView>
  </sheetViews>
  <sheetFormatPr defaultColWidth="9.140625" defaultRowHeight="16.5" x14ac:dyDescent="0.25"/>
  <cols>
    <col min="1" max="1" width="59.140625" style="113" customWidth="1"/>
    <col min="2" max="3" width="11.5703125" style="242" customWidth="1"/>
    <col min="4" max="4" width="16.5703125" style="242" customWidth="1"/>
    <col min="5" max="5" width="9.140625" style="242" customWidth="1"/>
    <col min="6" max="6" width="27.42578125" style="113" customWidth="1"/>
    <col min="7" max="7" width="14.85546875" style="113" customWidth="1"/>
    <col min="8" max="9" width="14.140625" style="113" customWidth="1"/>
    <col min="10" max="11" width="13.42578125" style="113" customWidth="1"/>
    <col min="12" max="12" width="17" style="113" customWidth="1"/>
    <col min="13" max="13" width="34.85546875" style="113" customWidth="1"/>
    <col min="14" max="14" width="14.28515625" style="243" customWidth="1"/>
    <col min="15" max="17" width="13" style="113" bestFit="1" customWidth="1"/>
    <col min="18" max="16384" width="9.140625" style="113"/>
  </cols>
  <sheetData>
    <row r="1" spans="1:18" ht="151.5" customHeight="1" x14ac:dyDescent="0.25">
      <c r="I1" s="365" t="s">
        <v>330</v>
      </c>
      <c r="J1" s="365"/>
      <c r="K1" s="365"/>
      <c r="L1" s="365"/>
      <c r="M1" s="365"/>
    </row>
    <row r="3" spans="1:18" ht="28.5" customHeight="1" x14ac:dyDescent="0.25">
      <c r="A3" s="368" t="s">
        <v>54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</row>
    <row r="5" spans="1:18" s="244" customFormat="1" ht="20.25" customHeight="1" x14ac:dyDescent="0.25">
      <c r="A5" s="366" t="s">
        <v>55</v>
      </c>
      <c r="B5" s="369" t="s">
        <v>19</v>
      </c>
      <c r="C5" s="369"/>
      <c r="D5" s="369"/>
      <c r="E5" s="369"/>
      <c r="F5" s="370" t="s">
        <v>56</v>
      </c>
      <c r="G5" s="371" t="s">
        <v>57</v>
      </c>
      <c r="H5" s="372"/>
      <c r="I5" s="372"/>
      <c r="J5" s="372"/>
      <c r="K5" s="372"/>
      <c r="L5" s="373"/>
      <c r="M5" s="366" t="s">
        <v>58</v>
      </c>
    </row>
    <row r="6" spans="1:18" s="244" customFormat="1" ht="16.5" customHeight="1" x14ac:dyDescent="0.25">
      <c r="A6" s="366"/>
      <c r="B6" s="369" t="s">
        <v>59</v>
      </c>
      <c r="C6" s="369" t="s">
        <v>21</v>
      </c>
      <c r="D6" s="369" t="s">
        <v>60</v>
      </c>
      <c r="E6" s="369" t="s">
        <v>61</v>
      </c>
      <c r="F6" s="370"/>
      <c r="G6" s="371" t="s">
        <v>62</v>
      </c>
      <c r="H6" s="372"/>
      <c r="I6" s="372"/>
      <c r="J6" s="372"/>
      <c r="K6" s="372"/>
      <c r="L6" s="373"/>
      <c r="M6" s="366"/>
    </row>
    <row r="7" spans="1:18" s="244" customFormat="1" ht="49.5" x14ac:dyDescent="0.25">
      <c r="A7" s="366"/>
      <c r="B7" s="369"/>
      <c r="C7" s="369"/>
      <c r="D7" s="369"/>
      <c r="E7" s="369"/>
      <c r="F7" s="370"/>
      <c r="G7" s="245" t="s">
        <v>51</v>
      </c>
      <c r="H7" s="244" t="s">
        <v>160</v>
      </c>
      <c r="I7" s="95" t="s">
        <v>63</v>
      </c>
      <c r="J7" s="95" t="s">
        <v>64</v>
      </c>
      <c r="K7" s="95" t="s">
        <v>65</v>
      </c>
      <c r="L7" s="366" t="s">
        <v>66</v>
      </c>
      <c r="M7" s="366"/>
    </row>
    <row r="8" spans="1:18" s="244" customFormat="1" ht="16.5" customHeight="1" x14ac:dyDescent="0.25">
      <c r="A8" s="366"/>
      <c r="B8" s="369"/>
      <c r="C8" s="369"/>
      <c r="D8" s="369"/>
      <c r="E8" s="369"/>
      <c r="F8" s="370"/>
      <c r="G8" s="246" t="s">
        <v>16</v>
      </c>
      <c r="H8" s="95" t="s">
        <v>17</v>
      </c>
      <c r="I8" s="95" t="s">
        <v>82</v>
      </c>
      <c r="J8" s="95" t="s">
        <v>83</v>
      </c>
      <c r="K8" s="95" t="s">
        <v>84</v>
      </c>
      <c r="L8" s="366"/>
      <c r="M8" s="366"/>
    </row>
    <row r="9" spans="1:18" s="244" customFormat="1" ht="64.5" customHeight="1" x14ac:dyDescent="0.25">
      <c r="A9" s="247" t="s">
        <v>188</v>
      </c>
      <c r="B9" s="95">
        <v>145</v>
      </c>
      <c r="C9" s="226"/>
      <c r="D9" s="237"/>
      <c r="E9" s="237"/>
      <c r="F9" s="246"/>
      <c r="G9" s="109">
        <f>G11+G12+G13+G22+G24+G28</f>
        <v>187756.00000000003</v>
      </c>
      <c r="H9" s="109">
        <f t="shared" ref="H9:L9" si="0">H11+H12+H13+H22+H24+H28</f>
        <v>91317.3</v>
      </c>
      <c r="I9" s="109">
        <f>I11+I12+I13+I22+I24+I28</f>
        <v>143314</v>
      </c>
      <c r="J9" s="109">
        <f t="shared" si="0"/>
        <v>144925.20000000001</v>
      </c>
      <c r="K9" s="109">
        <f t="shared" si="0"/>
        <v>145226.70000000001</v>
      </c>
      <c r="L9" s="109">
        <f t="shared" si="0"/>
        <v>712539.2</v>
      </c>
      <c r="M9" s="95"/>
    </row>
    <row r="10" spans="1:18" s="244" customFormat="1" ht="66.75" customHeight="1" x14ac:dyDescent="0.25">
      <c r="A10" s="247" t="s">
        <v>189</v>
      </c>
      <c r="B10" s="95">
        <v>145</v>
      </c>
      <c r="C10" s="226"/>
      <c r="D10" s="237"/>
      <c r="E10" s="237"/>
      <c r="F10" s="246"/>
      <c r="G10" s="109">
        <f>G11+G12+G13+G22+G24+G28</f>
        <v>187756.00000000003</v>
      </c>
      <c r="H10" s="109">
        <f t="shared" ref="H10:L10" si="1">H11+H12+H13+H22+H24+H28</f>
        <v>91317.3</v>
      </c>
      <c r="I10" s="109">
        <f t="shared" si="1"/>
        <v>143314</v>
      </c>
      <c r="J10" s="109">
        <f t="shared" si="1"/>
        <v>144925.20000000001</v>
      </c>
      <c r="K10" s="109">
        <f t="shared" si="1"/>
        <v>145226.70000000001</v>
      </c>
      <c r="L10" s="109">
        <f t="shared" si="1"/>
        <v>712539.2</v>
      </c>
      <c r="M10" s="95"/>
    </row>
    <row r="11" spans="1:18" ht="106.5" customHeight="1" x14ac:dyDescent="0.25">
      <c r="A11" s="99" t="s">
        <v>140</v>
      </c>
      <c r="B11" s="237">
        <v>145</v>
      </c>
      <c r="C11" s="237" t="s">
        <v>30</v>
      </c>
      <c r="D11" s="237" t="s">
        <v>124</v>
      </c>
      <c r="E11" s="248" t="s">
        <v>34</v>
      </c>
      <c r="F11" s="2" t="s">
        <v>67</v>
      </c>
      <c r="G11" s="2">
        <v>2578.4</v>
      </c>
      <c r="H11" s="54">
        <v>3043.4</v>
      </c>
      <c r="I11" s="54">
        <v>2692</v>
      </c>
      <c r="J11" s="54">
        <v>2692</v>
      </c>
      <c r="K11" s="54">
        <v>2692</v>
      </c>
      <c r="L11" s="54">
        <f>G11+H11+I11+J11+K11</f>
        <v>13697.8</v>
      </c>
      <c r="M11" s="47" t="s">
        <v>147</v>
      </c>
    </row>
    <row r="12" spans="1:18" ht="102" customHeight="1" x14ac:dyDescent="0.25">
      <c r="A12" s="99" t="s">
        <v>141</v>
      </c>
      <c r="B12" s="237" t="s">
        <v>68</v>
      </c>
      <c r="C12" s="237" t="s">
        <v>31</v>
      </c>
      <c r="D12" s="237" t="s">
        <v>125</v>
      </c>
      <c r="E12" s="248" t="s">
        <v>34</v>
      </c>
      <c r="F12" s="2" t="s">
        <v>67</v>
      </c>
      <c r="G12" s="2">
        <v>14788.3</v>
      </c>
      <c r="H12" s="54">
        <v>14530</v>
      </c>
      <c r="I12" s="54">
        <v>15435.2</v>
      </c>
      <c r="J12" s="54">
        <f>K12</f>
        <v>15495.2</v>
      </c>
      <c r="K12" s="54">
        <v>15495.2</v>
      </c>
      <c r="L12" s="54">
        <f t="shared" ref="L12:L27" si="2">G12+H12+I12+J12+K12</f>
        <v>75743.899999999994</v>
      </c>
      <c r="M12" s="47" t="s">
        <v>176</v>
      </c>
    </row>
    <row r="13" spans="1:18" ht="110.25" customHeight="1" x14ac:dyDescent="0.25">
      <c r="A13" s="99" t="s">
        <v>142</v>
      </c>
      <c r="B13" s="237" t="s">
        <v>34</v>
      </c>
      <c r="C13" s="237" t="s">
        <v>43</v>
      </c>
      <c r="D13" s="237" t="s">
        <v>126</v>
      </c>
      <c r="E13" s="248" t="s">
        <v>34</v>
      </c>
      <c r="F13" s="2"/>
      <c r="G13" s="2">
        <v>147417.1</v>
      </c>
      <c r="H13" s="54">
        <f>H14+H15+H16+H17+H18+H19+H20</f>
        <v>52374.700000000004</v>
      </c>
      <c r="I13" s="54">
        <f t="shared" ref="I13" si="3">I14+I15+I16+I17+I18+I19+I20</f>
        <v>107389.1</v>
      </c>
      <c r="J13" s="54">
        <f>J14+J15+J16+J17+J19+J20+J21</f>
        <v>109240.3</v>
      </c>
      <c r="K13" s="54">
        <f>K14+K15+K16+K17+K19+K20+K21</f>
        <v>109241.8</v>
      </c>
      <c r="L13" s="54">
        <f t="shared" si="2"/>
        <v>525663</v>
      </c>
      <c r="M13" s="47"/>
      <c r="N13" s="249"/>
      <c r="O13" s="250"/>
      <c r="P13" s="250"/>
      <c r="Q13" s="250"/>
      <c r="R13" s="250"/>
    </row>
    <row r="14" spans="1:18" ht="130.5" customHeight="1" x14ac:dyDescent="0.25">
      <c r="A14" s="99" t="s">
        <v>15</v>
      </c>
      <c r="B14" s="237" t="s">
        <v>69</v>
      </c>
      <c r="C14" s="237" t="s">
        <v>43</v>
      </c>
      <c r="D14" s="237" t="s">
        <v>133</v>
      </c>
      <c r="E14" s="248" t="s">
        <v>34</v>
      </c>
      <c r="F14" s="2" t="s">
        <v>70</v>
      </c>
      <c r="G14" s="2">
        <f>9565.4+1186.7</f>
        <v>10752.1</v>
      </c>
      <c r="H14" s="54">
        <v>9069.1</v>
      </c>
      <c r="I14" s="54">
        <f>9831.6-1097.6</f>
        <v>8734</v>
      </c>
      <c r="J14" s="54">
        <v>9694.2999999999993</v>
      </c>
      <c r="K14" s="54">
        <v>9695.7999999999993</v>
      </c>
      <c r="L14" s="54">
        <f t="shared" si="2"/>
        <v>47945.3</v>
      </c>
      <c r="M14" s="47" t="s">
        <v>177</v>
      </c>
      <c r="N14" s="243">
        <v>3855</v>
      </c>
    </row>
    <row r="15" spans="1:18" ht="111.75" customHeight="1" x14ac:dyDescent="0.25">
      <c r="A15" s="99" t="s">
        <v>48</v>
      </c>
      <c r="B15" s="237" t="s">
        <v>68</v>
      </c>
      <c r="C15" s="237" t="s">
        <v>43</v>
      </c>
      <c r="D15" s="237" t="s">
        <v>134</v>
      </c>
      <c r="E15" s="248" t="s">
        <v>34</v>
      </c>
      <c r="F15" s="2" t="s">
        <v>67</v>
      </c>
      <c r="G15" s="2">
        <v>26047.1</v>
      </c>
      <c r="H15" s="54">
        <v>25456.2</v>
      </c>
      <c r="I15" s="54">
        <f>25505-531</f>
        <v>24974</v>
      </c>
      <c r="J15" s="54">
        <f>K15</f>
        <v>25504.9</v>
      </c>
      <c r="K15" s="54">
        <v>25504.9</v>
      </c>
      <c r="L15" s="54">
        <f t="shared" si="2"/>
        <v>127487.1</v>
      </c>
      <c r="M15" s="47" t="s">
        <v>166</v>
      </c>
      <c r="N15" s="243">
        <f>551+1400+23+14+10+300+40+25</f>
        <v>2363</v>
      </c>
    </row>
    <row r="16" spans="1:18" ht="120" customHeight="1" x14ac:dyDescent="0.25">
      <c r="A16" s="99" t="s">
        <v>49</v>
      </c>
      <c r="B16" s="237" t="s">
        <v>71</v>
      </c>
      <c r="C16" s="237" t="s">
        <v>43</v>
      </c>
      <c r="D16" s="237" t="s">
        <v>135</v>
      </c>
      <c r="E16" s="248" t="s">
        <v>34</v>
      </c>
      <c r="F16" s="2" t="s">
        <v>72</v>
      </c>
      <c r="G16" s="2">
        <v>16650</v>
      </c>
      <c r="H16" s="54">
        <v>0</v>
      </c>
      <c r="I16" s="54">
        <f>19980-360</f>
        <v>19620</v>
      </c>
      <c r="J16" s="54">
        <v>19980</v>
      </c>
      <c r="K16" s="54">
        <v>19980</v>
      </c>
      <c r="L16" s="54">
        <f t="shared" si="2"/>
        <v>76230</v>
      </c>
      <c r="M16" s="47" t="s">
        <v>81</v>
      </c>
    </row>
    <row r="17" spans="1:14" ht="146.25" customHeight="1" x14ac:dyDescent="0.25">
      <c r="A17" s="99" t="s">
        <v>191</v>
      </c>
      <c r="B17" s="237" t="s">
        <v>71</v>
      </c>
      <c r="C17" s="237" t="s">
        <v>43</v>
      </c>
      <c r="D17" s="237" t="s">
        <v>136</v>
      </c>
      <c r="E17" s="248" t="s">
        <v>34</v>
      </c>
      <c r="F17" s="2" t="s">
        <v>72</v>
      </c>
      <c r="G17" s="2">
        <v>9900</v>
      </c>
      <c r="H17" s="54">
        <v>0</v>
      </c>
      <c r="I17" s="54">
        <v>40941</v>
      </c>
      <c r="J17" s="54">
        <f>I17</f>
        <v>40941</v>
      </c>
      <c r="K17" s="54">
        <f>J17</f>
        <v>40941</v>
      </c>
      <c r="L17" s="54">
        <f t="shared" si="2"/>
        <v>132723</v>
      </c>
      <c r="M17" s="99" t="s">
        <v>164</v>
      </c>
      <c r="N17" s="243" t="s">
        <v>163</v>
      </c>
    </row>
    <row r="18" spans="1:14" ht="107.25" customHeight="1" x14ac:dyDescent="0.25">
      <c r="A18" s="99" t="s">
        <v>184</v>
      </c>
      <c r="B18" s="237" t="s">
        <v>68</v>
      </c>
      <c r="C18" s="237" t="s">
        <v>43</v>
      </c>
      <c r="D18" s="237" t="s">
        <v>137</v>
      </c>
      <c r="E18" s="248" t="s">
        <v>34</v>
      </c>
      <c r="F18" s="2" t="s">
        <v>67</v>
      </c>
      <c r="G18" s="2">
        <v>19087.900000000001</v>
      </c>
      <c r="H18" s="54">
        <v>17849.400000000001</v>
      </c>
      <c r="I18" s="54">
        <v>13120.1</v>
      </c>
      <c r="J18" s="54">
        <v>0</v>
      </c>
      <c r="K18" s="54">
        <v>0</v>
      </c>
      <c r="L18" s="54">
        <f t="shared" si="2"/>
        <v>50057.4</v>
      </c>
      <c r="M18" s="47" t="s">
        <v>178</v>
      </c>
      <c r="N18" s="243" t="s">
        <v>163</v>
      </c>
    </row>
    <row r="19" spans="1:14" ht="108" customHeight="1" x14ac:dyDescent="0.25">
      <c r="A19" s="233" t="s">
        <v>158</v>
      </c>
      <c r="B19" s="237" t="s">
        <v>71</v>
      </c>
      <c r="C19" s="237" t="s">
        <v>43</v>
      </c>
      <c r="D19" s="237" t="s">
        <v>135</v>
      </c>
      <c r="E19" s="248" t="s">
        <v>34</v>
      </c>
      <c r="F19" s="2" t="s">
        <v>10</v>
      </c>
      <c r="G19" s="54">
        <v>19980</v>
      </c>
      <c r="H19" s="251">
        <v>0</v>
      </c>
      <c r="I19" s="54">
        <v>0</v>
      </c>
      <c r="J19" s="54">
        <v>0</v>
      </c>
      <c r="K19" s="54">
        <v>0</v>
      </c>
      <c r="L19" s="54">
        <f t="shared" si="2"/>
        <v>19980</v>
      </c>
      <c r="M19" s="47" t="s">
        <v>159</v>
      </c>
    </row>
    <row r="20" spans="1:14" ht="174.75" customHeight="1" x14ac:dyDescent="0.25">
      <c r="A20" s="234" t="s">
        <v>194</v>
      </c>
      <c r="B20" s="237" t="s">
        <v>71</v>
      </c>
      <c r="C20" s="237" t="s">
        <v>43</v>
      </c>
      <c r="D20" s="237" t="s">
        <v>136</v>
      </c>
      <c r="E20" s="248" t="s">
        <v>34</v>
      </c>
      <c r="F20" s="2" t="s">
        <v>10</v>
      </c>
      <c r="G20" s="2">
        <v>45000</v>
      </c>
      <c r="H20" s="54">
        <v>0</v>
      </c>
      <c r="I20" s="54">
        <v>0</v>
      </c>
      <c r="J20" s="54">
        <v>0</v>
      </c>
      <c r="K20" s="54">
        <v>0</v>
      </c>
      <c r="L20" s="54">
        <f t="shared" si="2"/>
        <v>45000</v>
      </c>
      <c r="M20" s="99" t="s">
        <v>164</v>
      </c>
      <c r="N20" s="244" t="s">
        <v>165</v>
      </c>
    </row>
    <row r="21" spans="1:14" ht="77.25" customHeight="1" x14ac:dyDescent="0.25">
      <c r="A21" s="99" t="s">
        <v>324</v>
      </c>
      <c r="B21" s="237" t="s">
        <v>68</v>
      </c>
      <c r="C21" s="237" t="s">
        <v>43</v>
      </c>
      <c r="D21" s="237" t="s">
        <v>137</v>
      </c>
      <c r="E21" s="248" t="s">
        <v>34</v>
      </c>
      <c r="F21" s="2" t="s">
        <v>67</v>
      </c>
      <c r="G21" s="2">
        <v>0</v>
      </c>
      <c r="H21" s="54">
        <v>0</v>
      </c>
      <c r="I21" s="54">
        <v>0</v>
      </c>
      <c r="J21" s="54">
        <v>13120.1</v>
      </c>
      <c r="K21" s="54">
        <v>13120.1</v>
      </c>
      <c r="L21" s="54">
        <f t="shared" si="2"/>
        <v>26240.2</v>
      </c>
      <c r="M21" s="99" t="s">
        <v>178</v>
      </c>
      <c r="N21" s="244"/>
    </row>
    <row r="22" spans="1:14" ht="96.75" customHeight="1" x14ac:dyDescent="0.25">
      <c r="A22" s="99" t="s">
        <v>143</v>
      </c>
      <c r="B22" s="237" t="s">
        <v>34</v>
      </c>
      <c r="C22" s="237" t="s">
        <v>34</v>
      </c>
      <c r="D22" s="237" t="s">
        <v>34</v>
      </c>
      <c r="E22" s="248" t="s">
        <v>34</v>
      </c>
      <c r="F22" s="252"/>
      <c r="G22" s="253">
        <v>3273</v>
      </c>
      <c r="H22" s="54">
        <f>H23</f>
        <v>0</v>
      </c>
      <c r="I22" s="54">
        <f>I23</f>
        <v>0</v>
      </c>
      <c r="J22" s="54">
        <f>J23</f>
        <v>0</v>
      </c>
      <c r="K22" s="54">
        <f>K23</f>
        <v>0</v>
      </c>
      <c r="L22" s="54">
        <f t="shared" si="2"/>
        <v>3273</v>
      </c>
      <c r="M22" s="254"/>
    </row>
    <row r="23" spans="1:14" ht="140.25" customHeight="1" x14ac:dyDescent="0.25">
      <c r="A23" s="99" t="s">
        <v>50</v>
      </c>
      <c r="B23" s="237" t="s">
        <v>34</v>
      </c>
      <c r="C23" s="237" t="s">
        <v>34</v>
      </c>
      <c r="D23" s="237" t="s">
        <v>34</v>
      </c>
      <c r="E23" s="248" t="s">
        <v>34</v>
      </c>
      <c r="F23" s="95" t="s">
        <v>167</v>
      </c>
      <c r="G23" s="255">
        <v>3273</v>
      </c>
      <c r="H23" s="54">
        <v>0</v>
      </c>
      <c r="I23" s="54">
        <v>0</v>
      </c>
      <c r="J23" s="54">
        <v>0</v>
      </c>
      <c r="K23" s="54">
        <v>0</v>
      </c>
      <c r="L23" s="54">
        <f t="shared" si="2"/>
        <v>3273</v>
      </c>
      <c r="M23" s="47"/>
    </row>
    <row r="24" spans="1:14" ht="66" customHeight="1" x14ac:dyDescent="0.25">
      <c r="A24" s="99" t="s">
        <v>144</v>
      </c>
      <c r="B24" s="237" t="s">
        <v>34</v>
      </c>
      <c r="C24" s="237" t="s">
        <v>43</v>
      </c>
      <c r="D24" s="237" t="s">
        <v>127</v>
      </c>
      <c r="E24" s="248" t="s">
        <v>34</v>
      </c>
      <c r="F24" s="254"/>
      <c r="G24" s="253">
        <v>12853.5</v>
      </c>
      <c r="H24" s="54">
        <f>H25+H26+H27</f>
        <v>14619.2</v>
      </c>
      <c r="I24" s="54">
        <f t="shared" ref="I24:K24" si="4">I25+I26+I27</f>
        <v>11441</v>
      </c>
      <c r="J24" s="54">
        <f t="shared" si="4"/>
        <v>11141</v>
      </c>
      <c r="K24" s="54">
        <f t="shared" si="4"/>
        <v>11441</v>
      </c>
      <c r="L24" s="54">
        <f t="shared" si="2"/>
        <v>61495.7</v>
      </c>
      <c r="M24" s="254"/>
    </row>
    <row r="25" spans="1:14" ht="91.5" customHeight="1" x14ac:dyDescent="0.25">
      <c r="A25" s="99" t="s">
        <v>35</v>
      </c>
      <c r="B25" s="237" t="s">
        <v>73</v>
      </c>
      <c r="C25" s="237" t="s">
        <v>43</v>
      </c>
      <c r="D25" s="237" t="s">
        <v>128</v>
      </c>
      <c r="E25" s="248" t="s">
        <v>34</v>
      </c>
      <c r="F25" s="95" t="s">
        <v>11</v>
      </c>
      <c r="G25" s="255">
        <v>100</v>
      </c>
      <c r="H25" s="54">
        <v>0</v>
      </c>
      <c r="I25" s="54">
        <v>0</v>
      </c>
      <c r="J25" s="54">
        <v>0</v>
      </c>
      <c r="K25" s="54">
        <v>0</v>
      </c>
      <c r="L25" s="54">
        <f t="shared" si="2"/>
        <v>100</v>
      </c>
      <c r="M25" s="47" t="s">
        <v>74</v>
      </c>
    </row>
    <row r="26" spans="1:14" ht="165" customHeight="1" x14ac:dyDescent="0.25">
      <c r="A26" s="99" t="s">
        <v>36</v>
      </c>
      <c r="B26" s="237" t="s">
        <v>75</v>
      </c>
      <c r="C26" s="237" t="s">
        <v>43</v>
      </c>
      <c r="D26" s="237" t="s">
        <v>129</v>
      </c>
      <c r="E26" s="248" t="s">
        <v>34</v>
      </c>
      <c r="F26" s="2" t="s">
        <v>79</v>
      </c>
      <c r="G26" s="118">
        <v>11121</v>
      </c>
      <c r="H26" s="54">
        <v>13239.2</v>
      </c>
      <c r="I26" s="54">
        <v>11441</v>
      </c>
      <c r="J26" s="54">
        <v>11141</v>
      </c>
      <c r="K26" s="54">
        <v>11441</v>
      </c>
      <c r="L26" s="54">
        <f t="shared" si="2"/>
        <v>58383.199999999997</v>
      </c>
      <c r="M26" s="47" t="s">
        <v>179</v>
      </c>
      <c r="N26" s="243" t="s">
        <v>180</v>
      </c>
    </row>
    <row r="27" spans="1:14" ht="120" customHeight="1" x14ac:dyDescent="0.25">
      <c r="A27" s="99" t="s">
        <v>37</v>
      </c>
      <c r="B27" s="237" t="s">
        <v>76</v>
      </c>
      <c r="C27" s="237" t="s">
        <v>43</v>
      </c>
      <c r="D27" s="237" t="s">
        <v>130</v>
      </c>
      <c r="E27" s="248" t="s">
        <v>34</v>
      </c>
      <c r="F27" s="95" t="s">
        <v>80</v>
      </c>
      <c r="G27" s="255">
        <v>1632.5</v>
      </c>
      <c r="H27" s="54">
        <v>1380</v>
      </c>
      <c r="I27" s="54">
        <v>0</v>
      </c>
      <c r="J27" s="54">
        <v>0</v>
      </c>
      <c r="K27" s="54">
        <v>0</v>
      </c>
      <c r="L27" s="54">
        <f t="shared" si="2"/>
        <v>3012.5</v>
      </c>
      <c r="M27" s="47" t="s">
        <v>77</v>
      </c>
    </row>
    <row r="28" spans="1:14" ht="137.25" customHeight="1" x14ac:dyDescent="0.25">
      <c r="A28" s="99" t="s">
        <v>190</v>
      </c>
      <c r="B28" s="237" t="s">
        <v>68</v>
      </c>
      <c r="C28" s="237" t="s">
        <v>38</v>
      </c>
      <c r="D28" s="237" t="s">
        <v>138</v>
      </c>
      <c r="E28" s="248" t="s">
        <v>34</v>
      </c>
      <c r="F28" s="2" t="s">
        <v>5</v>
      </c>
      <c r="G28" s="118">
        <v>6845.7</v>
      </c>
      <c r="H28" s="54">
        <v>6750</v>
      </c>
      <c r="I28" s="54">
        <v>6356.7</v>
      </c>
      <c r="J28" s="54">
        <f>I28</f>
        <v>6356.7</v>
      </c>
      <c r="K28" s="54">
        <f>J28</f>
        <v>6356.7</v>
      </c>
      <c r="L28" s="54">
        <f>G28+H28+I28+J28+K28</f>
        <v>32665.800000000003</v>
      </c>
      <c r="M28" s="47" t="s">
        <v>181</v>
      </c>
    </row>
    <row r="29" spans="1:14" ht="24" customHeight="1" x14ac:dyDescent="0.25">
      <c r="A29" s="256" t="s">
        <v>78</v>
      </c>
      <c r="B29" s="248"/>
      <c r="C29" s="248"/>
      <c r="D29" s="248"/>
      <c r="E29" s="248"/>
      <c r="F29" s="256"/>
      <c r="G29" s="257">
        <f>G11+G12+G13+G22+G24+G28</f>
        <v>187756.00000000003</v>
      </c>
      <c r="H29" s="110">
        <f>H11+H12+H13+H22+H24+H28</f>
        <v>91317.3</v>
      </c>
      <c r="I29" s="110">
        <f t="shared" ref="I29:L29" si="5">I11+I12+I13+I22+I24+I28</f>
        <v>143314</v>
      </c>
      <c r="J29" s="110">
        <f t="shared" si="5"/>
        <v>144925.20000000001</v>
      </c>
      <c r="K29" s="110">
        <f t="shared" si="5"/>
        <v>145226.70000000001</v>
      </c>
      <c r="L29" s="110">
        <f t="shared" si="5"/>
        <v>712539.2</v>
      </c>
      <c r="M29" s="256"/>
    </row>
    <row r="33" spans="1:12" s="111" customFormat="1" ht="41.25" customHeight="1" x14ac:dyDescent="0.25">
      <c r="A33" s="367"/>
      <c r="B33" s="367"/>
      <c r="C33" s="367"/>
      <c r="D33" s="258"/>
      <c r="E33" s="258"/>
    </row>
    <row r="34" spans="1:12" x14ac:dyDescent="0.25">
      <c r="G34" s="250">
        <f>G29-G22</f>
        <v>184483.00000000003</v>
      </c>
      <c r="H34" s="112">
        <f>H29-H22</f>
        <v>91317.3</v>
      </c>
      <c r="I34" s="112">
        <f t="shared" ref="I34:L34" si="6">I29-I22</f>
        <v>143314</v>
      </c>
      <c r="J34" s="112">
        <f t="shared" si="6"/>
        <v>144925.20000000001</v>
      </c>
      <c r="K34" s="112">
        <f t="shared" si="6"/>
        <v>145226.70000000001</v>
      </c>
      <c r="L34" s="112">
        <f t="shared" si="6"/>
        <v>709266.2</v>
      </c>
    </row>
  </sheetData>
  <mergeCells count="14">
    <mergeCell ref="I1:M1"/>
    <mergeCell ref="L7:L8"/>
    <mergeCell ref="A33:C33"/>
    <mergeCell ref="A3:M3"/>
    <mergeCell ref="A5:A8"/>
    <mergeCell ref="B5:E5"/>
    <mergeCell ref="F5:F8"/>
    <mergeCell ref="M5:M8"/>
    <mergeCell ref="B6:B8"/>
    <mergeCell ref="C6:C8"/>
    <mergeCell ref="D6:D8"/>
    <mergeCell ref="E6:E8"/>
    <mergeCell ref="G5:L5"/>
    <mergeCell ref="G6:L6"/>
  </mergeCells>
  <pageMargins left="0.39370078740157483" right="0.39370078740157483" top="1.3779527559055118" bottom="0.39370078740157483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75"/>
  <sheetViews>
    <sheetView tabSelected="1" view="pageBreakPreview" topLeftCell="E1" zoomScale="60" workbookViewId="0">
      <pane ySplit="7" topLeftCell="A8" activePane="bottomLeft" state="frozen"/>
      <selection pane="bottomLeft" activeCell="R6" sqref="R6"/>
    </sheetView>
  </sheetViews>
  <sheetFormatPr defaultColWidth="8" defaultRowHeight="16.5" x14ac:dyDescent="0.25"/>
  <cols>
    <col min="1" max="1" width="5.140625" style="96" customWidth="1"/>
    <col min="2" max="2" width="65.28515625" style="170" customWidth="1"/>
    <col min="3" max="3" width="21.85546875" style="206" customWidth="1"/>
    <col min="4" max="4" width="12" style="206" hidden="1" customWidth="1"/>
    <col min="5" max="5" width="17.5703125" style="206" customWidth="1"/>
    <col min="6" max="6" width="20.85546875" style="206" customWidth="1"/>
    <col min="7" max="7" width="14.7109375" style="206" customWidth="1"/>
    <col min="8" max="8" width="16" style="114" customWidth="1"/>
    <col min="9" max="9" width="11.7109375" style="96" customWidth="1"/>
    <col min="10" max="10" width="15.42578125" style="96" customWidth="1"/>
    <col min="11" max="11" width="14.7109375" style="114" customWidth="1"/>
    <col min="12" max="12" width="16" style="114" customWidth="1"/>
    <col min="13" max="13" width="7.7109375" style="121" customWidth="1"/>
    <col min="14" max="14" width="15.42578125" style="96" customWidth="1"/>
    <col min="15" max="15" width="14.7109375" style="114" customWidth="1"/>
    <col min="16" max="16" width="16" style="114" customWidth="1"/>
    <col min="17" max="17" width="7.7109375" style="121" customWidth="1"/>
    <col min="18" max="18" width="15.42578125" style="96" customWidth="1"/>
    <col min="19" max="19" width="14.7109375" style="170" customWidth="1"/>
    <col min="20" max="20" width="16" style="170" customWidth="1"/>
    <col min="21" max="21" width="7.7109375" style="170" customWidth="1"/>
    <col min="22" max="22" width="15.42578125" style="170" customWidth="1"/>
    <col min="23" max="23" width="14.7109375" style="170" customWidth="1"/>
    <col min="24" max="24" width="16" style="170" customWidth="1"/>
    <col min="25" max="25" width="7.7109375" style="170" customWidth="1"/>
    <col min="26" max="26" width="15.42578125" style="170" customWidth="1"/>
    <col min="27" max="260" width="8" style="170"/>
    <col min="261" max="261" width="5.140625" style="170" customWidth="1"/>
    <col min="262" max="262" width="55.42578125" style="170" customWidth="1"/>
    <col min="263" max="263" width="22" style="170" customWidth="1"/>
    <col min="264" max="264" width="12" style="170" customWidth="1"/>
    <col min="265" max="265" width="11.85546875" style="170" customWidth="1"/>
    <col min="266" max="266" width="20.85546875" style="170" customWidth="1"/>
    <col min="267" max="267" width="15.28515625" style="170" customWidth="1"/>
    <col min="268" max="268" width="17.42578125" style="170" customWidth="1"/>
    <col min="269" max="270" width="14.42578125" style="170" customWidth="1"/>
    <col min="271" max="271" width="16.5703125" style="170" customWidth="1"/>
    <col min="272" max="272" width="13.5703125" style="170" customWidth="1"/>
    <col min="273" max="273" width="13.140625" style="170" customWidth="1"/>
    <col min="274" max="274" width="16.7109375" style="170" customWidth="1"/>
    <col min="275" max="275" width="16.5703125" style="170" customWidth="1"/>
    <col min="276" max="276" width="15" style="170" customWidth="1"/>
    <col min="277" max="277" width="13.140625" style="170" customWidth="1"/>
    <col min="278" max="278" width="17" style="170" customWidth="1"/>
    <col min="279" max="516" width="8" style="170"/>
    <col min="517" max="517" width="5.140625" style="170" customWidth="1"/>
    <col min="518" max="518" width="55.42578125" style="170" customWidth="1"/>
    <col min="519" max="519" width="22" style="170" customWidth="1"/>
    <col min="520" max="520" width="12" style="170" customWidth="1"/>
    <col min="521" max="521" width="11.85546875" style="170" customWidth="1"/>
    <col min="522" max="522" width="20.85546875" style="170" customWidth="1"/>
    <col min="523" max="523" width="15.28515625" style="170" customWidth="1"/>
    <col min="524" max="524" width="17.42578125" style="170" customWidth="1"/>
    <col min="525" max="526" width="14.42578125" style="170" customWidth="1"/>
    <col min="527" max="527" width="16.5703125" style="170" customWidth="1"/>
    <col min="528" max="528" width="13.5703125" style="170" customWidth="1"/>
    <col min="529" max="529" width="13.140625" style="170" customWidth="1"/>
    <col min="530" max="530" width="16.7109375" style="170" customWidth="1"/>
    <col min="531" max="531" width="16.5703125" style="170" customWidth="1"/>
    <col min="532" max="532" width="15" style="170" customWidth="1"/>
    <col min="533" max="533" width="13.140625" style="170" customWidth="1"/>
    <col min="534" max="534" width="17" style="170" customWidth="1"/>
    <col min="535" max="772" width="8" style="170"/>
    <col min="773" max="773" width="5.140625" style="170" customWidth="1"/>
    <col min="774" max="774" width="55.42578125" style="170" customWidth="1"/>
    <col min="775" max="775" width="22" style="170" customWidth="1"/>
    <col min="776" max="776" width="12" style="170" customWidth="1"/>
    <col min="777" max="777" width="11.85546875" style="170" customWidth="1"/>
    <col min="778" max="778" width="20.85546875" style="170" customWidth="1"/>
    <col min="779" max="779" width="15.28515625" style="170" customWidth="1"/>
    <col min="780" max="780" width="17.42578125" style="170" customWidth="1"/>
    <col min="781" max="782" width="14.42578125" style="170" customWidth="1"/>
    <col min="783" max="783" width="16.5703125" style="170" customWidth="1"/>
    <col min="784" max="784" width="13.5703125" style="170" customWidth="1"/>
    <col min="785" max="785" width="13.140625" style="170" customWidth="1"/>
    <col min="786" max="786" width="16.7109375" style="170" customWidth="1"/>
    <col min="787" max="787" width="16.5703125" style="170" customWidth="1"/>
    <col min="788" max="788" width="15" style="170" customWidth="1"/>
    <col min="789" max="789" width="13.140625" style="170" customWidth="1"/>
    <col min="790" max="790" width="17" style="170" customWidth="1"/>
    <col min="791" max="1028" width="8" style="170"/>
    <col min="1029" max="1029" width="5.140625" style="170" customWidth="1"/>
    <col min="1030" max="1030" width="55.42578125" style="170" customWidth="1"/>
    <col min="1031" max="1031" width="22" style="170" customWidth="1"/>
    <col min="1032" max="1032" width="12" style="170" customWidth="1"/>
    <col min="1033" max="1033" width="11.85546875" style="170" customWidth="1"/>
    <col min="1034" max="1034" width="20.85546875" style="170" customWidth="1"/>
    <col min="1035" max="1035" width="15.28515625" style="170" customWidth="1"/>
    <col min="1036" max="1036" width="17.42578125" style="170" customWidth="1"/>
    <col min="1037" max="1038" width="14.42578125" style="170" customWidth="1"/>
    <col min="1039" max="1039" width="16.5703125" style="170" customWidth="1"/>
    <col min="1040" max="1040" width="13.5703125" style="170" customWidth="1"/>
    <col min="1041" max="1041" width="13.140625" style="170" customWidth="1"/>
    <col min="1042" max="1042" width="16.7109375" style="170" customWidth="1"/>
    <col min="1043" max="1043" width="16.5703125" style="170" customWidth="1"/>
    <col min="1044" max="1044" width="15" style="170" customWidth="1"/>
    <col min="1045" max="1045" width="13.140625" style="170" customWidth="1"/>
    <col min="1046" max="1046" width="17" style="170" customWidth="1"/>
    <col min="1047" max="1284" width="8" style="170"/>
    <col min="1285" max="1285" width="5.140625" style="170" customWidth="1"/>
    <col min="1286" max="1286" width="55.42578125" style="170" customWidth="1"/>
    <col min="1287" max="1287" width="22" style="170" customWidth="1"/>
    <col min="1288" max="1288" width="12" style="170" customWidth="1"/>
    <col min="1289" max="1289" width="11.85546875" style="170" customWidth="1"/>
    <col min="1290" max="1290" width="20.85546875" style="170" customWidth="1"/>
    <col min="1291" max="1291" width="15.28515625" style="170" customWidth="1"/>
    <col min="1292" max="1292" width="17.42578125" style="170" customWidth="1"/>
    <col min="1293" max="1294" width="14.42578125" style="170" customWidth="1"/>
    <col min="1295" max="1295" width="16.5703125" style="170" customWidth="1"/>
    <col min="1296" max="1296" width="13.5703125" style="170" customWidth="1"/>
    <col min="1297" max="1297" width="13.140625" style="170" customWidth="1"/>
    <col min="1298" max="1298" width="16.7109375" style="170" customWidth="1"/>
    <col min="1299" max="1299" width="16.5703125" style="170" customWidth="1"/>
    <col min="1300" max="1300" width="15" style="170" customWidth="1"/>
    <col min="1301" max="1301" width="13.140625" style="170" customWidth="1"/>
    <col min="1302" max="1302" width="17" style="170" customWidth="1"/>
    <col min="1303" max="1540" width="8" style="170"/>
    <col min="1541" max="1541" width="5.140625" style="170" customWidth="1"/>
    <col min="1542" max="1542" width="55.42578125" style="170" customWidth="1"/>
    <col min="1543" max="1543" width="22" style="170" customWidth="1"/>
    <col min="1544" max="1544" width="12" style="170" customWidth="1"/>
    <col min="1545" max="1545" width="11.85546875" style="170" customWidth="1"/>
    <col min="1546" max="1546" width="20.85546875" style="170" customWidth="1"/>
    <col min="1547" max="1547" width="15.28515625" style="170" customWidth="1"/>
    <col min="1548" max="1548" width="17.42578125" style="170" customWidth="1"/>
    <col min="1549" max="1550" width="14.42578125" style="170" customWidth="1"/>
    <col min="1551" max="1551" width="16.5703125" style="170" customWidth="1"/>
    <col min="1552" max="1552" width="13.5703125" style="170" customWidth="1"/>
    <col min="1553" max="1553" width="13.140625" style="170" customWidth="1"/>
    <col min="1554" max="1554" width="16.7109375" style="170" customWidth="1"/>
    <col min="1555" max="1555" width="16.5703125" style="170" customWidth="1"/>
    <col min="1556" max="1556" width="15" style="170" customWidth="1"/>
    <col min="1557" max="1557" width="13.140625" style="170" customWidth="1"/>
    <col min="1558" max="1558" width="17" style="170" customWidth="1"/>
    <col min="1559" max="1796" width="8" style="170"/>
    <col min="1797" max="1797" width="5.140625" style="170" customWidth="1"/>
    <col min="1798" max="1798" width="55.42578125" style="170" customWidth="1"/>
    <col min="1799" max="1799" width="22" style="170" customWidth="1"/>
    <col min="1800" max="1800" width="12" style="170" customWidth="1"/>
    <col min="1801" max="1801" width="11.85546875" style="170" customWidth="1"/>
    <col min="1802" max="1802" width="20.85546875" style="170" customWidth="1"/>
    <col min="1803" max="1803" width="15.28515625" style="170" customWidth="1"/>
    <col min="1804" max="1804" width="17.42578125" style="170" customWidth="1"/>
    <col min="1805" max="1806" width="14.42578125" style="170" customWidth="1"/>
    <col min="1807" max="1807" width="16.5703125" style="170" customWidth="1"/>
    <col min="1808" max="1808" width="13.5703125" style="170" customWidth="1"/>
    <col min="1809" max="1809" width="13.140625" style="170" customWidth="1"/>
    <col min="1810" max="1810" width="16.7109375" style="170" customWidth="1"/>
    <col min="1811" max="1811" width="16.5703125" style="170" customWidth="1"/>
    <col min="1812" max="1812" width="15" style="170" customWidth="1"/>
    <col min="1813" max="1813" width="13.140625" style="170" customWidth="1"/>
    <col min="1814" max="1814" width="17" style="170" customWidth="1"/>
    <col min="1815" max="2052" width="8" style="170"/>
    <col min="2053" max="2053" width="5.140625" style="170" customWidth="1"/>
    <col min="2054" max="2054" width="55.42578125" style="170" customWidth="1"/>
    <col min="2055" max="2055" width="22" style="170" customWidth="1"/>
    <col min="2056" max="2056" width="12" style="170" customWidth="1"/>
    <col min="2057" max="2057" width="11.85546875" style="170" customWidth="1"/>
    <col min="2058" max="2058" width="20.85546875" style="170" customWidth="1"/>
    <col min="2059" max="2059" width="15.28515625" style="170" customWidth="1"/>
    <col min="2060" max="2060" width="17.42578125" style="170" customWidth="1"/>
    <col min="2061" max="2062" width="14.42578125" style="170" customWidth="1"/>
    <col min="2063" max="2063" width="16.5703125" style="170" customWidth="1"/>
    <col min="2064" max="2064" width="13.5703125" style="170" customWidth="1"/>
    <col min="2065" max="2065" width="13.140625" style="170" customWidth="1"/>
    <col min="2066" max="2066" width="16.7109375" style="170" customWidth="1"/>
    <col min="2067" max="2067" width="16.5703125" style="170" customWidth="1"/>
    <col min="2068" max="2068" width="15" style="170" customWidth="1"/>
    <col min="2069" max="2069" width="13.140625" style="170" customWidth="1"/>
    <col min="2070" max="2070" width="17" style="170" customWidth="1"/>
    <col min="2071" max="2308" width="8" style="170"/>
    <col min="2309" max="2309" width="5.140625" style="170" customWidth="1"/>
    <col min="2310" max="2310" width="55.42578125" style="170" customWidth="1"/>
    <col min="2311" max="2311" width="22" style="170" customWidth="1"/>
    <col min="2312" max="2312" width="12" style="170" customWidth="1"/>
    <col min="2313" max="2313" width="11.85546875" style="170" customWidth="1"/>
    <col min="2314" max="2314" width="20.85546875" style="170" customWidth="1"/>
    <col min="2315" max="2315" width="15.28515625" style="170" customWidth="1"/>
    <col min="2316" max="2316" width="17.42578125" style="170" customWidth="1"/>
    <col min="2317" max="2318" width="14.42578125" style="170" customWidth="1"/>
    <col min="2319" max="2319" width="16.5703125" style="170" customWidth="1"/>
    <col min="2320" max="2320" width="13.5703125" style="170" customWidth="1"/>
    <col min="2321" max="2321" width="13.140625" style="170" customWidth="1"/>
    <col min="2322" max="2322" width="16.7109375" style="170" customWidth="1"/>
    <col min="2323" max="2323" width="16.5703125" style="170" customWidth="1"/>
    <col min="2324" max="2324" width="15" style="170" customWidth="1"/>
    <col min="2325" max="2325" width="13.140625" style="170" customWidth="1"/>
    <col min="2326" max="2326" width="17" style="170" customWidth="1"/>
    <col min="2327" max="2564" width="8" style="170"/>
    <col min="2565" max="2565" width="5.140625" style="170" customWidth="1"/>
    <col min="2566" max="2566" width="55.42578125" style="170" customWidth="1"/>
    <col min="2567" max="2567" width="22" style="170" customWidth="1"/>
    <col min="2568" max="2568" width="12" style="170" customWidth="1"/>
    <col min="2569" max="2569" width="11.85546875" style="170" customWidth="1"/>
    <col min="2570" max="2570" width="20.85546875" style="170" customWidth="1"/>
    <col min="2571" max="2571" width="15.28515625" style="170" customWidth="1"/>
    <col min="2572" max="2572" width="17.42578125" style="170" customWidth="1"/>
    <col min="2573" max="2574" width="14.42578125" style="170" customWidth="1"/>
    <col min="2575" max="2575" width="16.5703125" style="170" customWidth="1"/>
    <col min="2576" max="2576" width="13.5703125" style="170" customWidth="1"/>
    <col min="2577" max="2577" width="13.140625" style="170" customWidth="1"/>
    <col min="2578" max="2578" width="16.7109375" style="170" customWidth="1"/>
    <col min="2579" max="2579" width="16.5703125" style="170" customWidth="1"/>
    <col min="2580" max="2580" width="15" style="170" customWidth="1"/>
    <col min="2581" max="2581" width="13.140625" style="170" customWidth="1"/>
    <col min="2582" max="2582" width="17" style="170" customWidth="1"/>
    <col min="2583" max="2820" width="8" style="170"/>
    <col min="2821" max="2821" width="5.140625" style="170" customWidth="1"/>
    <col min="2822" max="2822" width="55.42578125" style="170" customWidth="1"/>
    <col min="2823" max="2823" width="22" style="170" customWidth="1"/>
    <col min="2824" max="2824" width="12" style="170" customWidth="1"/>
    <col min="2825" max="2825" width="11.85546875" style="170" customWidth="1"/>
    <col min="2826" max="2826" width="20.85546875" style="170" customWidth="1"/>
    <col min="2827" max="2827" width="15.28515625" style="170" customWidth="1"/>
    <col min="2828" max="2828" width="17.42578125" style="170" customWidth="1"/>
    <col min="2829" max="2830" width="14.42578125" style="170" customWidth="1"/>
    <col min="2831" max="2831" width="16.5703125" style="170" customWidth="1"/>
    <col min="2832" max="2832" width="13.5703125" style="170" customWidth="1"/>
    <col min="2833" max="2833" width="13.140625" style="170" customWidth="1"/>
    <col min="2834" max="2834" width="16.7109375" style="170" customWidth="1"/>
    <col min="2835" max="2835" width="16.5703125" style="170" customWidth="1"/>
    <col min="2836" max="2836" width="15" style="170" customWidth="1"/>
    <col min="2837" max="2837" width="13.140625" style="170" customWidth="1"/>
    <col min="2838" max="2838" width="17" style="170" customWidth="1"/>
    <col min="2839" max="3076" width="8" style="170"/>
    <col min="3077" max="3077" width="5.140625" style="170" customWidth="1"/>
    <col min="3078" max="3078" width="55.42578125" style="170" customWidth="1"/>
    <col min="3079" max="3079" width="22" style="170" customWidth="1"/>
    <col min="3080" max="3080" width="12" style="170" customWidth="1"/>
    <col min="3081" max="3081" width="11.85546875" style="170" customWidth="1"/>
    <col min="3082" max="3082" width="20.85546875" style="170" customWidth="1"/>
    <col min="3083" max="3083" width="15.28515625" style="170" customWidth="1"/>
    <col min="3084" max="3084" width="17.42578125" style="170" customWidth="1"/>
    <col min="3085" max="3086" width="14.42578125" style="170" customWidth="1"/>
    <col min="3087" max="3087" width="16.5703125" style="170" customWidth="1"/>
    <col min="3088" max="3088" width="13.5703125" style="170" customWidth="1"/>
    <col min="3089" max="3089" width="13.140625" style="170" customWidth="1"/>
    <col min="3090" max="3090" width="16.7109375" style="170" customWidth="1"/>
    <col min="3091" max="3091" width="16.5703125" style="170" customWidth="1"/>
    <col min="3092" max="3092" width="15" style="170" customWidth="1"/>
    <col min="3093" max="3093" width="13.140625" style="170" customWidth="1"/>
    <col min="3094" max="3094" width="17" style="170" customWidth="1"/>
    <col min="3095" max="3332" width="8" style="170"/>
    <col min="3333" max="3333" width="5.140625" style="170" customWidth="1"/>
    <col min="3334" max="3334" width="55.42578125" style="170" customWidth="1"/>
    <col min="3335" max="3335" width="22" style="170" customWidth="1"/>
    <col min="3336" max="3336" width="12" style="170" customWidth="1"/>
    <col min="3337" max="3337" width="11.85546875" style="170" customWidth="1"/>
    <col min="3338" max="3338" width="20.85546875" style="170" customWidth="1"/>
    <col min="3339" max="3339" width="15.28515625" style="170" customWidth="1"/>
    <col min="3340" max="3340" width="17.42578125" style="170" customWidth="1"/>
    <col min="3341" max="3342" width="14.42578125" style="170" customWidth="1"/>
    <col min="3343" max="3343" width="16.5703125" style="170" customWidth="1"/>
    <col min="3344" max="3344" width="13.5703125" style="170" customWidth="1"/>
    <col min="3345" max="3345" width="13.140625" style="170" customWidth="1"/>
    <col min="3346" max="3346" width="16.7109375" style="170" customWidth="1"/>
    <col min="3347" max="3347" width="16.5703125" style="170" customWidth="1"/>
    <col min="3348" max="3348" width="15" style="170" customWidth="1"/>
    <col min="3349" max="3349" width="13.140625" style="170" customWidth="1"/>
    <col min="3350" max="3350" width="17" style="170" customWidth="1"/>
    <col min="3351" max="3588" width="8" style="170"/>
    <col min="3589" max="3589" width="5.140625" style="170" customWidth="1"/>
    <col min="3590" max="3590" width="55.42578125" style="170" customWidth="1"/>
    <col min="3591" max="3591" width="22" style="170" customWidth="1"/>
    <col min="3592" max="3592" width="12" style="170" customWidth="1"/>
    <col min="3593" max="3593" width="11.85546875" style="170" customWidth="1"/>
    <col min="3594" max="3594" width="20.85546875" style="170" customWidth="1"/>
    <col min="3595" max="3595" width="15.28515625" style="170" customWidth="1"/>
    <col min="3596" max="3596" width="17.42578125" style="170" customWidth="1"/>
    <col min="3597" max="3598" width="14.42578125" style="170" customWidth="1"/>
    <col min="3599" max="3599" width="16.5703125" style="170" customWidth="1"/>
    <col min="3600" max="3600" width="13.5703125" style="170" customWidth="1"/>
    <col min="3601" max="3601" width="13.140625" style="170" customWidth="1"/>
    <col min="3602" max="3602" width="16.7109375" style="170" customWidth="1"/>
    <col min="3603" max="3603" width="16.5703125" style="170" customWidth="1"/>
    <col min="3604" max="3604" width="15" style="170" customWidth="1"/>
    <col min="3605" max="3605" width="13.140625" style="170" customWidth="1"/>
    <col min="3606" max="3606" width="17" style="170" customWidth="1"/>
    <col min="3607" max="3844" width="8" style="170"/>
    <col min="3845" max="3845" width="5.140625" style="170" customWidth="1"/>
    <col min="3846" max="3846" width="55.42578125" style="170" customWidth="1"/>
    <col min="3847" max="3847" width="22" style="170" customWidth="1"/>
    <col min="3848" max="3848" width="12" style="170" customWidth="1"/>
    <col min="3849" max="3849" width="11.85546875" style="170" customWidth="1"/>
    <col min="3850" max="3850" width="20.85546875" style="170" customWidth="1"/>
    <col min="3851" max="3851" width="15.28515625" style="170" customWidth="1"/>
    <col min="3852" max="3852" width="17.42578125" style="170" customWidth="1"/>
    <col min="3853" max="3854" width="14.42578125" style="170" customWidth="1"/>
    <col min="3855" max="3855" width="16.5703125" style="170" customWidth="1"/>
    <col min="3856" max="3856" width="13.5703125" style="170" customWidth="1"/>
    <col min="3857" max="3857" width="13.140625" style="170" customWidth="1"/>
    <col min="3858" max="3858" width="16.7109375" style="170" customWidth="1"/>
    <col min="3859" max="3859" width="16.5703125" style="170" customWidth="1"/>
    <col min="3860" max="3860" width="15" style="170" customWidth="1"/>
    <col min="3861" max="3861" width="13.140625" style="170" customWidth="1"/>
    <col min="3862" max="3862" width="17" style="170" customWidth="1"/>
    <col min="3863" max="4100" width="8" style="170"/>
    <col min="4101" max="4101" width="5.140625" style="170" customWidth="1"/>
    <col min="4102" max="4102" width="55.42578125" style="170" customWidth="1"/>
    <col min="4103" max="4103" width="22" style="170" customWidth="1"/>
    <col min="4104" max="4104" width="12" style="170" customWidth="1"/>
    <col min="4105" max="4105" width="11.85546875" style="170" customWidth="1"/>
    <col min="4106" max="4106" width="20.85546875" style="170" customWidth="1"/>
    <col min="4107" max="4107" width="15.28515625" style="170" customWidth="1"/>
    <col min="4108" max="4108" width="17.42578125" style="170" customWidth="1"/>
    <col min="4109" max="4110" width="14.42578125" style="170" customWidth="1"/>
    <col min="4111" max="4111" width="16.5703125" style="170" customWidth="1"/>
    <col min="4112" max="4112" width="13.5703125" style="170" customWidth="1"/>
    <col min="4113" max="4113" width="13.140625" style="170" customWidth="1"/>
    <col min="4114" max="4114" width="16.7109375" style="170" customWidth="1"/>
    <col min="4115" max="4115" width="16.5703125" style="170" customWidth="1"/>
    <col min="4116" max="4116" width="15" style="170" customWidth="1"/>
    <col min="4117" max="4117" width="13.140625" style="170" customWidth="1"/>
    <col min="4118" max="4118" width="17" style="170" customWidth="1"/>
    <col min="4119" max="4356" width="8" style="170"/>
    <col min="4357" max="4357" width="5.140625" style="170" customWidth="1"/>
    <col min="4358" max="4358" width="55.42578125" style="170" customWidth="1"/>
    <col min="4359" max="4359" width="22" style="170" customWidth="1"/>
    <col min="4360" max="4360" width="12" style="170" customWidth="1"/>
    <col min="4361" max="4361" width="11.85546875" style="170" customWidth="1"/>
    <col min="4362" max="4362" width="20.85546875" style="170" customWidth="1"/>
    <col min="4363" max="4363" width="15.28515625" style="170" customWidth="1"/>
    <col min="4364" max="4364" width="17.42578125" style="170" customWidth="1"/>
    <col min="4365" max="4366" width="14.42578125" style="170" customWidth="1"/>
    <col min="4367" max="4367" width="16.5703125" style="170" customWidth="1"/>
    <col min="4368" max="4368" width="13.5703125" style="170" customWidth="1"/>
    <col min="4369" max="4369" width="13.140625" style="170" customWidth="1"/>
    <col min="4370" max="4370" width="16.7109375" style="170" customWidth="1"/>
    <col min="4371" max="4371" width="16.5703125" style="170" customWidth="1"/>
    <col min="4372" max="4372" width="15" style="170" customWidth="1"/>
    <col min="4373" max="4373" width="13.140625" style="170" customWidth="1"/>
    <col min="4374" max="4374" width="17" style="170" customWidth="1"/>
    <col min="4375" max="4612" width="8" style="170"/>
    <col min="4613" max="4613" width="5.140625" style="170" customWidth="1"/>
    <col min="4614" max="4614" width="55.42578125" style="170" customWidth="1"/>
    <col min="4615" max="4615" width="22" style="170" customWidth="1"/>
    <col min="4616" max="4616" width="12" style="170" customWidth="1"/>
    <col min="4617" max="4617" width="11.85546875" style="170" customWidth="1"/>
    <col min="4618" max="4618" width="20.85546875" style="170" customWidth="1"/>
    <col min="4619" max="4619" width="15.28515625" style="170" customWidth="1"/>
    <col min="4620" max="4620" width="17.42578125" style="170" customWidth="1"/>
    <col min="4621" max="4622" width="14.42578125" style="170" customWidth="1"/>
    <col min="4623" max="4623" width="16.5703125" style="170" customWidth="1"/>
    <col min="4624" max="4624" width="13.5703125" style="170" customWidth="1"/>
    <col min="4625" max="4625" width="13.140625" style="170" customWidth="1"/>
    <col min="4626" max="4626" width="16.7109375" style="170" customWidth="1"/>
    <col min="4627" max="4627" width="16.5703125" style="170" customWidth="1"/>
    <col min="4628" max="4628" width="15" style="170" customWidth="1"/>
    <col min="4629" max="4629" width="13.140625" style="170" customWidth="1"/>
    <col min="4630" max="4630" width="17" style="170" customWidth="1"/>
    <col min="4631" max="4868" width="8" style="170"/>
    <col min="4869" max="4869" width="5.140625" style="170" customWidth="1"/>
    <col min="4870" max="4870" width="55.42578125" style="170" customWidth="1"/>
    <col min="4871" max="4871" width="22" style="170" customWidth="1"/>
    <col min="4872" max="4872" width="12" style="170" customWidth="1"/>
    <col min="4873" max="4873" width="11.85546875" style="170" customWidth="1"/>
    <col min="4874" max="4874" width="20.85546875" style="170" customWidth="1"/>
    <col min="4875" max="4875" width="15.28515625" style="170" customWidth="1"/>
    <col min="4876" max="4876" width="17.42578125" style="170" customWidth="1"/>
    <col min="4877" max="4878" width="14.42578125" style="170" customWidth="1"/>
    <col min="4879" max="4879" width="16.5703125" style="170" customWidth="1"/>
    <col min="4880" max="4880" width="13.5703125" style="170" customWidth="1"/>
    <col min="4881" max="4881" width="13.140625" style="170" customWidth="1"/>
    <col min="4882" max="4882" width="16.7109375" style="170" customWidth="1"/>
    <col min="4883" max="4883" width="16.5703125" style="170" customWidth="1"/>
    <col min="4884" max="4884" width="15" style="170" customWidth="1"/>
    <col min="4885" max="4885" width="13.140625" style="170" customWidth="1"/>
    <col min="4886" max="4886" width="17" style="170" customWidth="1"/>
    <col min="4887" max="5124" width="8" style="170"/>
    <col min="5125" max="5125" width="5.140625" style="170" customWidth="1"/>
    <col min="5126" max="5126" width="55.42578125" style="170" customWidth="1"/>
    <col min="5127" max="5127" width="22" style="170" customWidth="1"/>
    <col min="5128" max="5128" width="12" style="170" customWidth="1"/>
    <col min="5129" max="5129" width="11.85546875" style="170" customWidth="1"/>
    <col min="5130" max="5130" width="20.85546875" style="170" customWidth="1"/>
    <col min="5131" max="5131" width="15.28515625" style="170" customWidth="1"/>
    <col min="5132" max="5132" width="17.42578125" style="170" customWidth="1"/>
    <col min="5133" max="5134" width="14.42578125" style="170" customWidth="1"/>
    <col min="5135" max="5135" width="16.5703125" style="170" customWidth="1"/>
    <col min="5136" max="5136" width="13.5703125" style="170" customWidth="1"/>
    <col min="5137" max="5137" width="13.140625" style="170" customWidth="1"/>
    <col min="5138" max="5138" width="16.7109375" style="170" customWidth="1"/>
    <col min="5139" max="5139" width="16.5703125" style="170" customWidth="1"/>
    <col min="5140" max="5140" width="15" style="170" customWidth="1"/>
    <col min="5141" max="5141" width="13.140625" style="170" customWidth="1"/>
    <col min="5142" max="5142" width="17" style="170" customWidth="1"/>
    <col min="5143" max="5380" width="8" style="170"/>
    <col min="5381" max="5381" width="5.140625" style="170" customWidth="1"/>
    <col min="5382" max="5382" width="55.42578125" style="170" customWidth="1"/>
    <col min="5383" max="5383" width="22" style="170" customWidth="1"/>
    <col min="5384" max="5384" width="12" style="170" customWidth="1"/>
    <col min="5385" max="5385" width="11.85546875" style="170" customWidth="1"/>
    <col min="5386" max="5386" width="20.85546875" style="170" customWidth="1"/>
    <col min="5387" max="5387" width="15.28515625" style="170" customWidth="1"/>
    <col min="5388" max="5388" width="17.42578125" style="170" customWidth="1"/>
    <col min="5389" max="5390" width="14.42578125" style="170" customWidth="1"/>
    <col min="5391" max="5391" width="16.5703125" style="170" customWidth="1"/>
    <col min="5392" max="5392" width="13.5703125" style="170" customWidth="1"/>
    <col min="5393" max="5393" width="13.140625" style="170" customWidth="1"/>
    <col min="5394" max="5394" width="16.7109375" style="170" customWidth="1"/>
    <col min="5395" max="5395" width="16.5703125" style="170" customWidth="1"/>
    <col min="5396" max="5396" width="15" style="170" customWidth="1"/>
    <col min="5397" max="5397" width="13.140625" style="170" customWidth="1"/>
    <col min="5398" max="5398" width="17" style="170" customWidth="1"/>
    <col min="5399" max="5636" width="8" style="170"/>
    <col min="5637" max="5637" width="5.140625" style="170" customWidth="1"/>
    <col min="5638" max="5638" width="55.42578125" style="170" customWidth="1"/>
    <col min="5639" max="5639" width="22" style="170" customWidth="1"/>
    <col min="5640" max="5640" width="12" style="170" customWidth="1"/>
    <col min="5641" max="5641" width="11.85546875" style="170" customWidth="1"/>
    <col min="5642" max="5642" width="20.85546875" style="170" customWidth="1"/>
    <col min="5643" max="5643" width="15.28515625" style="170" customWidth="1"/>
    <col min="5644" max="5644" width="17.42578125" style="170" customWidth="1"/>
    <col min="5645" max="5646" width="14.42578125" style="170" customWidth="1"/>
    <col min="5647" max="5647" width="16.5703125" style="170" customWidth="1"/>
    <col min="5648" max="5648" width="13.5703125" style="170" customWidth="1"/>
    <col min="5649" max="5649" width="13.140625" style="170" customWidth="1"/>
    <col min="5650" max="5650" width="16.7109375" style="170" customWidth="1"/>
    <col min="5651" max="5651" width="16.5703125" style="170" customWidth="1"/>
    <col min="5652" max="5652" width="15" style="170" customWidth="1"/>
    <col min="5653" max="5653" width="13.140625" style="170" customWidth="1"/>
    <col min="5654" max="5654" width="17" style="170" customWidth="1"/>
    <col min="5655" max="5892" width="8" style="170"/>
    <col min="5893" max="5893" width="5.140625" style="170" customWidth="1"/>
    <col min="5894" max="5894" width="55.42578125" style="170" customWidth="1"/>
    <col min="5895" max="5895" width="22" style="170" customWidth="1"/>
    <col min="5896" max="5896" width="12" style="170" customWidth="1"/>
    <col min="5897" max="5897" width="11.85546875" style="170" customWidth="1"/>
    <col min="5898" max="5898" width="20.85546875" style="170" customWidth="1"/>
    <col min="5899" max="5899" width="15.28515625" style="170" customWidth="1"/>
    <col min="5900" max="5900" width="17.42578125" style="170" customWidth="1"/>
    <col min="5901" max="5902" width="14.42578125" style="170" customWidth="1"/>
    <col min="5903" max="5903" width="16.5703125" style="170" customWidth="1"/>
    <col min="5904" max="5904" width="13.5703125" style="170" customWidth="1"/>
    <col min="5905" max="5905" width="13.140625" style="170" customWidth="1"/>
    <col min="5906" max="5906" width="16.7109375" style="170" customWidth="1"/>
    <col min="5907" max="5907" width="16.5703125" style="170" customWidth="1"/>
    <col min="5908" max="5908" width="15" style="170" customWidth="1"/>
    <col min="5909" max="5909" width="13.140625" style="170" customWidth="1"/>
    <col min="5910" max="5910" width="17" style="170" customWidth="1"/>
    <col min="5911" max="6148" width="8" style="170"/>
    <col min="6149" max="6149" width="5.140625" style="170" customWidth="1"/>
    <col min="6150" max="6150" width="55.42578125" style="170" customWidth="1"/>
    <col min="6151" max="6151" width="22" style="170" customWidth="1"/>
    <col min="6152" max="6152" width="12" style="170" customWidth="1"/>
    <col min="6153" max="6153" width="11.85546875" style="170" customWidth="1"/>
    <col min="6154" max="6154" width="20.85546875" style="170" customWidth="1"/>
    <col min="6155" max="6155" width="15.28515625" style="170" customWidth="1"/>
    <col min="6156" max="6156" width="17.42578125" style="170" customWidth="1"/>
    <col min="6157" max="6158" width="14.42578125" style="170" customWidth="1"/>
    <col min="6159" max="6159" width="16.5703125" style="170" customWidth="1"/>
    <col min="6160" max="6160" width="13.5703125" style="170" customWidth="1"/>
    <col min="6161" max="6161" width="13.140625" style="170" customWidth="1"/>
    <col min="6162" max="6162" width="16.7109375" style="170" customWidth="1"/>
    <col min="6163" max="6163" width="16.5703125" style="170" customWidth="1"/>
    <col min="6164" max="6164" width="15" style="170" customWidth="1"/>
    <col min="6165" max="6165" width="13.140625" style="170" customWidth="1"/>
    <col min="6166" max="6166" width="17" style="170" customWidth="1"/>
    <col min="6167" max="6404" width="8" style="170"/>
    <col min="6405" max="6405" width="5.140625" style="170" customWidth="1"/>
    <col min="6406" max="6406" width="55.42578125" style="170" customWidth="1"/>
    <col min="6407" max="6407" width="22" style="170" customWidth="1"/>
    <col min="6408" max="6408" width="12" style="170" customWidth="1"/>
    <col min="6409" max="6409" width="11.85546875" style="170" customWidth="1"/>
    <col min="6410" max="6410" width="20.85546875" style="170" customWidth="1"/>
    <col min="6411" max="6411" width="15.28515625" style="170" customWidth="1"/>
    <col min="6412" max="6412" width="17.42578125" style="170" customWidth="1"/>
    <col min="6413" max="6414" width="14.42578125" style="170" customWidth="1"/>
    <col min="6415" max="6415" width="16.5703125" style="170" customWidth="1"/>
    <col min="6416" max="6416" width="13.5703125" style="170" customWidth="1"/>
    <col min="6417" max="6417" width="13.140625" style="170" customWidth="1"/>
    <col min="6418" max="6418" width="16.7109375" style="170" customWidth="1"/>
    <col min="6419" max="6419" width="16.5703125" style="170" customWidth="1"/>
    <col min="6420" max="6420" width="15" style="170" customWidth="1"/>
    <col min="6421" max="6421" width="13.140625" style="170" customWidth="1"/>
    <col min="6422" max="6422" width="17" style="170" customWidth="1"/>
    <col min="6423" max="6660" width="8" style="170"/>
    <col min="6661" max="6661" width="5.140625" style="170" customWidth="1"/>
    <col min="6662" max="6662" width="55.42578125" style="170" customWidth="1"/>
    <col min="6663" max="6663" width="22" style="170" customWidth="1"/>
    <col min="6664" max="6664" width="12" style="170" customWidth="1"/>
    <col min="6665" max="6665" width="11.85546875" style="170" customWidth="1"/>
    <col min="6666" max="6666" width="20.85546875" style="170" customWidth="1"/>
    <col min="6667" max="6667" width="15.28515625" style="170" customWidth="1"/>
    <col min="6668" max="6668" width="17.42578125" style="170" customWidth="1"/>
    <col min="6669" max="6670" width="14.42578125" style="170" customWidth="1"/>
    <col min="6671" max="6671" width="16.5703125" style="170" customWidth="1"/>
    <col min="6672" max="6672" width="13.5703125" style="170" customWidth="1"/>
    <col min="6673" max="6673" width="13.140625" style="170" customWidth="1"/>
    <col min="6674" max="6674" width="16.7109375" style="170" customWidth="1"/>
    <col min="6675" max="6675" width="16.5703125" style="170" customWidth="1"/>
    <col min="6676" max="6676" width="15" style="170" customWidth="1"/>
    <col min="6677" max="6677" width="13.140625" style="170" customWidth="1"/>
    <col min="6678" max="6678" width="17" style="170" customWidth="1"/>
    <col min="6679" max="6916" width="8" style="170"/>
    <col min="6917" max="6917" width="5.140625" style="170" customWidth="1"/>
    <col min="6918" max="6918" width="55.42578125" style="170" customWidth="1"/>
    <col min="6919" max="6919" width="22" style="170" customWidth="1"/>
    <col min="6920" max="6920" width="12" style="170" customWidth="1"/>
    <col min="6921" max="6921" width="11.85546875" style="170" customWidth="1"/>
    <col min="6922" max="6922" width="20.85546875" style="170" customWidth="1"/>
    <col min="6923" max="6923" width="15.28515625" style="170" customWidth="1"/>
    <col min="6924" max="6924" width="17.42578125" style="170" customWidth="1"/>
    <col min="6925" max="6926" width="14.42578125" style="170" customWidth="1"/>
    <col min="6927" max="6927" width="16.5703125" style="170" customWidth="1"/>
    <col min="6928" max="6928" width="13.5703125" style="170" customWidth="1"/>
    <col min="6929" max="6929" width="13.140625" style="170" customWidth="1"/>
    <col min="6930" max="6930" width="16.7109375" style="170" customWidth="1"/>
    <col min="6931" max="6931" width="16.5703125" style="170" customWidth="1"/>
    <col min="6932" max="6932" width="15" style="170" customWidth="1"/>
    <col min="6933" max="6933" width="13.140625" style="170" customWidth="1"/>
    <col min="6934" max="6934" width="17" style="170" customWidth="1"/>
    <col min="6935" max="7172" width="8" style="170"/>
    <col min="7173" max="7173" width="5.140625" style="170" customWidth="1"/>
    <col min="7174" max="7174" width="55.42578125" style="170" customWidth="1"/>
    <col min="7175" max="7175" width="22" style="170" customWidth="1"/>
    <col min="7176" max="7176" width="12" style="170" customWidth="1"/>
    <col min="7177" max="7177" width="11.85546875" style="170" customWidth="1"/>
    <col min="7178" max="7178" width="20.85546875" style="170" customWidth="1"/>
    <col min="7179" max="7179" width="15.28515625" style="170" customWidth="1"/>
    <col min="7180" max="7180" width="17.42578125" style="170" customWidth="1"/>
    <col min="7181" max="7182" width="14.42578125" style="170" customWidth="1"/>
    <col min="7183" max="7183" width="16.5703125" style="170" customWidth="1"/>
    <col min="7184" max="7184" width="13.5703125" style="170" customWidth="1"/>
    <col min="7185" max="7185" width="13.140625" style="170" customWidth="1"/>
    <col min="7186" max="7186" width="16.7109375" style="170" customWidth="1"/>
    <col min="7187" max="7187" width="16.5703125" style="170" customWidth="1"/>
    <col min="7188" max="7188" width="15" style="170" customWidth="1"/>
    <col min="7189" max="7189" width="13.140625" style="170" customWidth="1"/>
    <col min="7190" max="7190" width="17" style="170" customWidth="1"/>
    <col min="7191" max="7428" width="8" style="170"/>
    <col min="7429" max="7429" width="5.140625" style="170" customWidth="1"/>
    <col min="7430" max="7430" width="55.42578125" style="170" customWidth="1"/>
    <col min="7431" max="7431" width="22" style="170" customWidth="1"/>
    <col min="7432" max="7432" width="12" style="170" customWidth="1"/>
    <col min="7433" max="7433" width="11.85546875" style="170" customWidth="1"/>
    <col min="7434" max="7434" width="20.85546875" style="170" customWidth="1"/>
    <col min="7435" max="7435" width="15.28515625" style="170" customWidth="1"/>
    <col min="7436" max="7436" width="17.42578125" style="170" customWidth="1"/>
    <col min="7437" max="7438" width="14.42578125" style="170" customWidth="1"/>
    <col min="7439" max="7439" width="16.5703125" style="170" customWidth="1"/>
    <col min="7440" max="7440" width="13.5703125" style="170" customWidth="1"/>
    <col min="7441" max="7441" width="13.140625" style="170" customWidth="1"/>
    <col min="7442" max="7442" width="16.7109375" style="170" customWidth="1"/>
    <col min="7443" max="7443" width="16.5703125" style="170" customWidth="1"/>
    <col min="7444" max="7444" width="15" style="170" customWidth="1"/>
    <col min="7445" max="7445" width="13.140625" style="170" customWidth="1"/>
    <col min="7446" max="7446" width="17" style="170" customWidth="1"/>
    <col min="7447" max="7684" width="8" style="170"/>
    <col min="7685" max="7685" width="5.140625" style="170" customWidth="1"/>
    <col min="7686" max="7686" width="55.42578125" style="170" customWidth="1"/>
    <col min="7687" max="7687" width="22" style="170" customWidth="1"/>
    <col min="7688" max="7688" width="12" style="170" customWidth="1"/>
    <col min="7689" max="7689" width="11.85546875" style="170" customWidth="1"/>
    <col min="7690" max="7690" width="20.85546875" style="170" customWidth="1"/>
    <col min="7691" max="7691" width="15.28515625" style="170" customWidth="1"/>
    <col min="7692" max="7692" width="17.42578125" style="170" customWidth="1"/>
    <col min="7693" max="7694" width="14.42578125" style="170" customWidth="1"/>
    <col min="7695" max="7695" width="16.5703125" style="170" customWidth="1"/>
    <col min="7696" max="7696" width="13.5703125" style="170" customWidth="1"/>
    <col min="7697" max="7697" width="13.140625" style="170" customWidth="1"/>
    <col min="7698" max="7698" width="16.7109375" style="170" customWidth="1"/>
    <col min="7699" max="7699" width="16.5703125" style="170" customWidth="1"/>
    <col min="7700" max="7700" width="15" style="170" customWidth="1"/>
    <col min="7701" max="7701" width="13.140625" style="170" customWidth="1"/>
    <col min="7702" max="7702" width="17" style="170" customWidth="1"/>
    <col min="7703" max="7940" width="8" style="170"/>
    <col min="7941" max="7941" width="5.140625" style="170" customWidth="1"/>
    <col min="7942" max="7942" width="55.42578125" style="170" customWidth="1"/>
    <col min="7943" max="7943" width="22" style="170" customWidth="1"/>
    <col min="7944" max="7944" width="12" style="170" customWidth="1"/>
    <col min="7945" max="7945" width="11.85546875" style="170" customWidth="1"/>
    <col min="7946" max="7946" width="20.85546875" style="170" customWidth="1"/>
    <col min="7947" max="7947" width="15.28515625" style="170" customWidth="1"/>
    <col min="7948" max="7948" width="17.42578125" style="170" customWidth="1"/>
    <col min="7949" max="7950" width="14.42578125" style="170" customWidth="1"/>
    <col min="7951" max="7951" width="16.5703125" style="170" customWidth="1"/>
    <col min="7952" max="7952" width="13.5703125" style="170" customWidth="1"/>
    <col min="7953" max="7953" width="13.140625" style="170" customWidth="1"/>
    <col min="7954" max="7954" width="16.7109375" style="170" customWidth="1"/>
    <col min="7955" max="7955" width="16.5703125" style="170" customWidth="1"/>
    <col min="7956" max="7956" width="15" style="170" customWidth="1"/>
    <col min="7957" max="7957" width="13.140625" style="170" customWidth="1"/>
    <col min="7958" max="7958" width="17" style="170" customWidth="1"/>
    <col min="7959" max="8196" width="8" style="170"/>
    <col min="8197" max="8197" width="5.140625" style="170" customWidth="1"/>
    <col min="8198" max="8198" width="55.42578125" style="170" customWidth="1"/>
    <col min="8199" max="8199" width="22" style="170" customWidth="1"/>
    <col min="8200" max="8200" width="12" style="170" customWidth="1"/>
    <col min="8201" max="8201" width="11.85546875" style="170" customWidth="1"/>
    <col min="8202" max="8202" width="20.85546875" style="170" customWidth="1"/>
    <col min="8203" max="8203" width="15.28515625" style="170" customWidth="1"/>
    <col min="8204" max="8204" width="17.42578125" style="170" customWidth="1"/>
    <col min="8205" max="8206" width="14.42578125" style="170" customWidth="1"/>
    <col min="8207" max="8207" width="16.5703125" style="170" customWidth="1"/>
    <col min="8208" max="8208" width="13.5703125" style="170" customWidth="1"/>
    <col min="8209" max="8209" width="13.140625" style="170" customWidth="1"/>
    <col min="8210" max="8210" width="16.7109375" style="170" customWidth="1"/>
    <col min="8211" max="8211" width="16.5703125" style="170" customWidth="1"/>
    <col min="8212" max="8212" width="15" style="170" customWidth="1"/>
    <col min="8213" max="8213" width="13.140625" style="170" customWidth="1"/>
    <col min="8214" max="8214" width="17" style="170" customWidth="1"/>
    <col min="8215" max="8452" width="8" style="170"/>
    <col min="8453" max="8453" width="5.140625" style="170" customWidth="1"/>
    <col min="8454" max="8454" width="55.42578125" style="170" customWidth="1"/>
    <col min="8455" max="8455" width="22" style="170" customWidth="1"/>
    <col min="8456" max="8456" width="12" style="170" customWidth="1"/>
    <col min="8457" max="8457" width="11.85546875" style="170" customWidth="1"/>
    <col min="8458" max="8458" width="20.85546875" style="170" customWidth="1"/>
    <col min="8459" max="8459" width="15.28515625" style="170" customWidth="1"/>
    <col min="8460" max="8460" width="17.42578125" style="170" customWidth="1"/>
    <col min="8461" max="8462" width="14.42578125" style="170" customWidth="1"/>
    <col min="8463" max="8463" width="16.5703125" style="170" customWidth="1"/>
    <col min="8464" max="8464" width="13.5703125" style="170" customWidth="1"/>
    <col min="8465" max="8465" width="13.140625" style="170" customWidth="1"/>
    <col min="8466" max="8466" width="16.7109375" style="170" customWidth="1"/>
    <col min="8467" max="8467" width="16.5703125" style="170" customWidth="1"/>
    <col min="8468" max="8468" width="15" style="170" customWidth="1"/>
    <col min="8469" max="8469" width="13.140625" style="170" customWidth="1"/>
    <col min="8470" max="8470" width="17" style="170" customWidth="1"/>
    <col min="8471" max="8708" width="8" style="170"/>
    <col min="8709" max="8709" width="5.140625" style="170" customWidth="1"/>
    <col min="8710" max="8710" width="55.42578125" style="170" customWidth="1"/>
    <col min="8711" max="8711" width="22" style="170" customWidth="1"/>
    <col min="8712" max="8712" width="12" style="170" customWidth="1"/>
    <col min="8713" max="8713" width="11.85546875" style="170" customWidth="1"/>
    <col min="8714" max="8714" width="20.85546875" style="170" customWidth="1"/>
    <col min="8715" max="8715" width="15.28515625" style="170" customWidth="1"/>
    <col min="8716" max="8716" width="17.42578125" style="170" customWidth="1"/>
    <col min="8717" max="8718" width="14.42578125" style="170" customWidth="1"/>
    <col min="8719" max="8719" width="16.5703125" style="170" customWidth="1"/>
    <col min="8720" max="8720" width="13.5703125" style="170" customWidth="1"/>
    <col min="8721" max="8721" width="13.140625" style="170" customWidth="1"/>
    <col min="8722" max="8722" width="16.7109375" style="170" customWidth="1"/>
    <col min="8723" max="8723" width="16.5703125" style="170" customWidth="1"/>
    <col min="8724" max="8724" width="15" style="170" customWidth="1"/>
    <col min="8725" max="8725" width="13.140625" style="170" customWidth="1"/>
    <col min="8726" max="8726" width="17" style="170" customWidth="1"/>
    <col min="8727" max="8964" width="8" style="170"/>
    <col min="8965" max="8965" width="5.140625" style="170" customWidth="1"/>
    <col min="8966" max="8966" width="55.42578125" style="170" customWidth="1"/>
    <col min="8967" max="8967" width="22" style="170" customWidth="1"/>
    <col min="8968" max="8968" width="12" style="170" customWidth="1"/>
    <col min="8969" max="8969" width="11.85546875" style="170" customWidth="1"/>
    <col min="8970" max="8970" width="20.85546875" style="170" customWidth="1"/>
    <col min="8971" max="8971" width="15.28515625" style="170" customWidth="1"/>
    <col min="8972" max="8972" width="17.42578125" style="170" customWidth="1"/>
    <col min="8973" max="8974" width="14.42578125" style="170" customWidth="1"/>
    <col min="8975" max="8975" width="16.5703125" style="170" customWidth="1"/>
    <col min="8976" max="8976" width="13.5703125" style="170" customWidth="1"/>
    <col min="8977" max="8977" width="13.140625" style="170" customWidth="1"/>
    <col min="8978" max="8978" width="16.7109375" style="170" customWidth="1"/>
    <col min="8979" max="8979" width="16.5703125" style="170" customWidth="1"/>
    <col min="8980" max="8980" width="15" style="170" customWidth="1"/>
    <col min="8981" max="8981" width="13.140625" style="170" customWidth="1"/>
    <col min="8982" max="8982" width="17" style="170" customWidth="1"/>
    <col min="8983" max="9220" width="8" style="170"/>
    <col min="9221" max="9221" width="5.140625" style="170" customWidth="1"/>
    <col min="9222" max="9222" width="55.42578125" style="170" customWidth="1"/>
    <col min="9223" max="9223" width="22" style="170" customWidth="1"/>
    <col min="9224" max="9224" width="12" style="170" customWidth="1"/>
    <col min="9225" max="9225" width="11.85546875" style="170" customWidth="1"/>
    <col min="9226" max="9226" width="20.85546875" style="170" customWidth="1"/>
    <col min="9227" max="9227" width="15.28515625" style="170" customWidth="1"/>
    <col min="9228" max="9228" width="17.42578125" style="170" customWidth="1"/>
    <col min="9229" max="9230" width="14.42578125" style="170" customWidth="1"/>
    <col min="9231" max="9231" width="16.5703125" style="170" customWidth="1"/>
    <col min="9232" max="9232" width="13.5703125" style="170" customWidth="1"/>
    <col min="9233" max="9233" width="13.140625" style="170" customWidth="1"/>
    <col min="9234" max="9234" width="16.7109375" style="170" customWidth="1"/>
    <col min="9235" max="9235" width="16.5703125" style="170" customWidth="1"/>
    <col min="9236" max="9236" width="15" style="170" customWidth="1"/>
    <col min="9237" max="9237" width="13.140625" style="170" customWidth="1"/>
    <col min="9238" max="9238" width="17" style="170" customWidth="1"/>
    <col min="9239" max="9476" width="8" style="170"/>
    <col min="9477" max="9477" width="5.140625" style="170" customWidth="1"/>
    <col min="9478" max="9478" width="55.42578125" style="170" customWidth="1"/>
    <col min="9479" max="9479" width="22" style="170" customWidth="1"/>
    <col min="9480" max="9480" width="12" style="170" customWidth="1"/>
    <col min="9481" max="9481" width="11.85546875" style="170" customWidth="1"/>
    <col min="9482" max="9482" width="20.85546875" style="170" customWidth="1"/>
    <col min="9483" max="9483" width="15.28515625" style="170" customWidth="1"/>
    <col min="9484" max="9484" width="17.42578125" style="170" customWidth="1"/>
    <col min="9485" max="9486" width="14.42578125" style="170" customWidth="1"/>
    <col min="9487" max="9487" width="16.5703125" style="170" customWidth="1"/>
    <col min="9488" max="9488" width="13.5703125" style="170" customWidth="1"/>
    <col min="9489" max="9489" width="13.140625" style="170" customWidth="1"/>
    <col min="9490" max="9490" width="16.7109375" style="170" customWidth="1"/>
    <col min="9491" max="9491" width="16.5703125" style="170" customWidth="1"/>
    <col min="9492" max="9492" width="15" style="170" customWidth="1"/>
    <col min="9493" max="9493" width="13.140625" style="170" customWidth="1"/>
    <col min="9494" max="9494" width="17" style="170" customWidth="1"/>
    <col min="9495" max="9732" width="8" style="170"/>
    <col min="9733" max="9733" width="5.140625" style="170" customWidth="1"/>
    <col min="9734" max="9734" width="55.42578125" style="170" customWidth="1"/>
    <col min="9735" max="9735" width="22" style="170" customWidth="1"/>
    <col min="9736" max="9736" width="12" style="170" customWidth="1"/>
    <col min="9737" max="9737" width="11.85546875" style="170" customWidth="1"/>
    <col min="9738" max="9738" width="20.85546875" style="170" customWidth="1"/>
    <col min="9739" max="9739" width="15.28515625" style="170" customWidth="1"/>
    <col min="9740" max="9740" width="17.42578125" style="170" customWidth="1"/>
    <col min="9741" max="9742" width="14.42578125" style="170" customWidth="1"/>
    <col min="9743" max="9743" width="16.5703125" style="170" customWidth="1"/>
    <col min="9744" max="9744" width="13.5703125" style="170" customWidth="1"/>
    <col min="9745" max="9745" width="13.140625" style="170" customWidth="1"/>
    <col min="9746" max="9746" width="16.7109375" style="170" customWidth="1"/>
    <col min="9747" max="9747" width="16.5703125" style="170" customWidth="1"/>
    <col min="9748" max="9748" width="15" style="170" customWidth="1"/>
    <col min="9749" max="9749" width="13.140625" style="170" customWidth="1"/>
    <col min="9750" max="9750" width="17" style="170" customWidth="1"/>
    <col min="9751" max="9988" width="8" style="170"/>
    <col min="9989" max="9989" width="5.140625" style="170" customWidth="1"/>
    <col min="9990" max="9990" width="55.42578125" style="170" customWidth="1"/>
    <col min="9991" max="9991" width="22" style="170" customWidth="1"/>
    <col min="9992" max="9992" width="12" style="170" customWidth="1"/>
    <col min="9993" max="9993" width="11.85546875" style="170" customWidth="1"/>
    <col min="9994" max="9994" width="20.85546875" style="170" customWidth="1"/>
    <col min="9995" max="9995" width="15.28515625" style="170" customWidth="1"/>
    <col min="9996" max="9996" width="17.42578125" style="170" customWidth="1"/>
    <col min="9997" max="9998" width="14.42578125" style="170" customWidth="1"/>
    <col min="9999" max="9999" width="16.5703125" style="170" customWidth="1"/>
    <col min="10000" max="10000" width="13.5703125" style="170" customWidth="1"/>
    <col min="10001" max="10001" width="13.140625" style="170" customWidth="1"/>
    <col min="10002" max="10002" width="16.7109375" style="170" customWidth="1"/>
    <col min="10003" max="10003" width="16.5703125" style="170" customWidth="1"/>
    <col min="10004" max="10004" width="15" style="170" customWidth="1"/>
    <col min="10005" max="10005" width="13.140625" style="170" customWidth="1"/>
    <col min="10006" max="10006" width="17" style="170" customWidth="1"/>
    <col min="10007" max="10244" width="8" style="170"/>
    <col min="10245" max="10245" width="5.140625" style="170" customWidth="1"/>
    <col min="10246" max="10246" width="55.42578125" style="170" customWidth="1"/>
    <col min="10247" max="10247" width="22" style="170" customWidth="1"/>
    <col min="10248" max="10248" width="12" style="170" customWidth="1"/>
    <col min="10249" max="10249" width="11.85546875" style="170" customWidth="1"/>
    <col min="10250" max="10250" width="20.85546875" style="170" customWidth="1"/>
    <col min="10251" max="10251" width="15.28515625" style="170" customWidth="1"/>
    <col min="10252" max="10252" width="17.42578125" style="170" customWidth="1"/>
    <col min="10253" max="10254" width="14.42578125" style="170" customWidth="1"/>
    <col min="10255" max="10255" width="16.5703125" style="170" customWidth="1"/>
    <col min="10256" max="10256" width="13.5703125" style="170" customWidth="1"/>
    <col min="10257" max="10257" width="13.140625" style="170" customWidth="1"/>
    <col min="10258" max="10258" width="16.7109375" style="170" customWidth="1"/>
    <col min="10259" max="10259" width="16.5703125" style="170" customWidth="1"/>
    <col min="10260" max="10260" width="15" style="170" customWidth="1"/>
    <col min="10261" max="10261" width="13.140625" style="170" customWidth="1"/>
    <col min="10262" max="10262" width="17" style="170" customWidth="1"/>
    <col min="10263" max="10500" width="8" style="170"/>
    <col min="10501" max="10501" width="5.140625" style="170" customWidth="1"/>
    <col min="10502" max="10502" width="55.42578125" style="170" customWidth="1"/>
    <col min="10503" max="10503" width="22" style="170" customWidth="1"/>
    <col min="10504" max="10504" width="12" style="170" customWidth="1"/>
    <col min="10505" max="10505" width="11.85546875" style="170" customWidth="1"/>
    <col min="10506" max="10506" width="20.85546875" style="170" customWidth="1"/>
    <col min="10507" max="10507" width="15.28515625" style="170" customWidth="1"/>
    <col min="10508" max="10508" width="17.42578125" style="170" customWidth="1"/>
    <col min="10509" max="10510" width="14.42578125" style="170" customWidth="1"/>
    <col min="10511" max="10511" width="16.5703125" style="170" customWidth="1"/>
    <col min="10512" max="10512" width="13.5703125" style="170" customWidth="1"/>
    <col min="10513" max="10513" width="13.140625" style="170" customWidth="1"/>
    <col min="10514" max="10514" width="16.7109375" style="170" customWidth="1"/>
    <col min="10515" max="10515" width="16.5703125" style="170" customWidth="1"/>
    <col min="10516" max="10516" width="15" style="170" customWidth="1"/>
    <col min="10517" max="10517" width="13.140625" style="170" customWidth="1"/>
    <col min="10518" max="10518" width="17" style="170" customWidth="1"/>
    <col min="10519" max="10756" width="8" style="170"/>
    <col min="10757" max="10757" width="5.140625" style="170" customWidth="1"/>
    <col min="10758" max="10758" width="55.42578125" style="170" customWidth="1"/>
    <col min="10759" max="10759" width="22" style="170" customWidth="1"/>
    <col min="10760" max="10760" width="12" style="170" customWidth="1"/>
    <col min="10761" max="10761" width="11.85546875" style="170" customWidth="1"/>
    <col min="10762" max="10762" width="20.85546875" style="170" customWidth="1"/>
    <col min="10763" max="10763" width="15.28515625" style="170" customWidth="1"/>
    <col min="10764" max="10764" width="17.42578125" style="170" customWidth="1"/>
    <col min="10765" max="10766" width="14.42578125" style="170" customWidth="1"/>
    <col min="10767" max="10767" width="16.5703125" style="170" customWidth="1"/>
    <col min="10768" max="10768" width="13.5703125" style="170" customWidth="1"/>
    <col min="10769" max="10769" width="13.140625" style="170" customWidth="1"/>
    <col min="10770" max="10770" width="16.7109375" style="170" customWidth="1"/>
    <col min="10771" max="10771" width="16.5703125" style="170" customWidth="1"/>
    <col min="10772" max="10772" width="15" style="170" customWidth="1"/>
    <col min="10773" max="10773" width="13.140625" style="170" customWidth="1"/>
    <col min="10774" max="10774" width="17" style="170" customWidth="1"/>
    <col min="10775" max="11012" width="8" style="170"/>
    <col min="11013" max="11013" width="5.140625" style="170" customWidth="1"/>
    <col min="11014" max="11014" width="55.42578125" style="170" customWidth="1"/>
    <col min="11015" max="11015" width="22" style="170" customWidth="1"/>
    <col min="11016" max="11016" width="12" style="170" customWidth="1"/>
    <col min="11017" max="11017" width="11.85546875" style="170" customWidth="1"/>
    <col min="11018" max="11018" width="20.85546875" style="170" customWidth="1"/>
    <col min="11019" max="11019" width="15.28515625" style="170" customWidth="1"/>
    <col min="11020" max="11020" width="17.42578125" style="170" customWidth="1"/>
    <col min="11021" max="11022" width="14.42578125" style="170" customWidth="1"/>
    <col min="11023" max="11023" width="16.5703125" style="170" customWidth="1"/>
    <col min="11024" max="11024" width="13.5703125" style="170" customWidth="1"/>
    <col min="11025" max="11025" width="13.140625" style="170" customWidth="1"/>
    <col min="11026" max="11026" width="16.7109375" style="170" customWidth="1"/>
    <col min="11027" max="11027" width="16.5703125" style="170" customWidth="1"/>
    <col min="11028" max="11028" width="15" style="170" customWidth="1"/>
    <col min="11029" max="11029" width="13.140625" style="170" customWidth="1"/>
    <col min="11030" max="11030" width="17" style="170" customWidth="1"/>
    <col min="11031" max="11268" width="8" style="170"/>
    <col min="11269" max="11269" width="5.140625" style="170" customWidth="1"/>
    <col min="11270" max="11270" width="55.42578125" style="170" customWidth="1"/>
    <col min="11271" max="11271" width="22" style="170" customWidth="1"/>
    <col min="11272" max="11272" width="12" style="170" customWidth="1"/>
    <col min="11273" max="11273" width="11.85546875" style="170" customWidth="1"/>
    <col min="11274" max="11274" width="20.85546875" style="170" customWidth="1"/>
    <col min="11275" max="11275" width="15.28515625" style="170" customWidth="1"/>
    <col min="11276" max="11276" width="17.42578125" style="170" customWidth="1"/>
    <col min="11277" max="11278" width="14.42578125" style="170" customWidth="1"/>
    <col min="11279" max="11279" width="16.5703125" style="170" customWidth="1"/>
    <col min="11280" max="11280" width="13.5703125" style="170" customWidth="1"/>
    <col min="11281" max="11281" width="13.140625" style="170" customWidth="1"/>
    <col min="11282" max="11282" width="16.7109375" style="170" customWidth="1"/>
    <col min="11283" max="11283" width="16.5703125" style="170" customWidth="1"/>
    <col min="11284" max="11284" width="15" style="170" customWidth="1"/>
    <col min="11285" max="11285" width="13.140625" style="170" customWidth="1"/>
    <col min="11286" max="11286" width="17" style="170" customWidth="1"/>
    <col min="11287" max="11524" width="8" style="170"/>
    <col min="11525" max="11525" width="5.140625" style="170" customWidth="1"/>
    <col min="11526" max="11526" width="55.42578125" style="170" customWidth="1"/>
    <col min="11527" max="11527" width="22" style="170" customWidth="1"/>
    <col min="11528" max="11528" width="12" style="170" customWidth="1"/>
    <col min="11529" max="11529" width="11.85546875" style="170" customWidth="1"/>
    <col min="11530" max="11530" width="20.85546875" style="170" customWidth="1"/>
    <col min="11531" max="11531" width="15.28515625" style="170" customWidth="1"/>
    <col min="11532" max="11532" width="17.42578125" style="170" customWidth="1"/>
    <col min="11533" max="11534" width="14.42578125" style="170" customWidth="1"/>
    <col min="11535" max="11535" width="16.5703125" style="170" customWidth="1"/>
    <col min="11536" max="11536" width="13.5703125" style="170" customWidth="1"/>
    <col min="11537" max="11537" width="13.140625" style="170" customWidth="1"/>
    <col min="11538" max="11538" width="16.7109375" style="170" customWidth="1"/>
    <col min="11539" max="11539" width="16.5703125" style="170" customWidth="1"/>
    <col min="11540" max="11540" width="15" style="170" customWidth="1"/>
    <col min="11541" max="11541" width="13.140625" style="170" customWidth="1"/>
    <col min="11542" max="11542" width="17" style="170" customWidth="1"/>
    <col min="11543" max="11780" width="8" style="170"/>
    <col min="11781" max="11781" width="5.140625" style="170" customWidth="1"/>
    <col min="11782" max="11782" width="55.42578125" style="170" customWidth="1"/>
    <col min="11783" max="11783" width="22" style="170" customWidth="1"/>
    <col min="11784" max="11784" width="12" style="170" customWidth="1"/>
    <col min="11785" max="11785" width="11.85546875" style="170" customWidth="1"/>
    <col min="11786" max="11786" width="20.85546875" style="170" customWidth="1"/>
    <col min="11787" max="11787" width="15.28515625" style="170" customWidth="1"/>
    <col min="11788" max="11788" width="17.42578125" style="170" customWidth="1"/>
    <col min="11789" max="11790" width="14.42578125" style="170" customWidth="1"/>
    <col min="11791" max="11791" width="16.5703125" style="170" customWidth="1"/>
    <col min="11792" max="11792" width="13.5703125" style="170" customWidth="1"/>
    <col min="11793" max="11793" width="13.140625" style="170" customWidth="1"/>
    <col min="11794" max="11794" width="16.7109375" style="170" customWidth="1"/>
    <col min="11795" max="11795" width="16.5703125" style="170" customWidth="1"/>
    <col min="11796" max="11796" width="15" style="170" customWidth="1"/>
    <col min="11797" max="11797" width="13.140625" style="170" customWidth="1"/>
    <col min="11798" max="11798" width="17" style="170" customWidth="1"/>
    <col min="11799" max="12036" width="8" style="170"/>
    <col min="12037" max="12037" width="5.140625" style="170" customWidth="1"/>
    <col min="12038" max="12038" width="55.42578125" style="170" customWidth="1"/>
    <col min="12039" max="12039" width="22" style="170" customWidth="1"/>
    <col min="12040" max="12040" width="12" style="170" customWidth="1"/>
    <col min="12041" max="12041" width="11.85546875" style="170" customWidth="1"/>
    <col min="12042" max="12042" width="20.85546875" style="170" customWidth="1"/>
    <col min="12043" max="12043" width="15.28515625" style="170" customWidth="1"/>
    <col min="12044" max="12044" width="17.42578125" style="170" customWidth="1"/>
    <col min="12045" max="12046" width="14.42578125" style="170" customWidth="1"/>
    <col min="12047" max="12047" width="16.5703125" style="170" customWidth="1"/>
    <col min="12048" max="12048" width="13.5703125" style="170" customWidth="1"/>
    <col min="12049" max="12049" width="13.140625" style="170" customWidth="1"/>
    <col min="12050" max="12050" width="16.7109375" style="170" customWidth="1"/>
    <col min="12051" max="12051" width="16.5703125" style="170" customWidth="1"/>
    <col min="12052" max="12052" width="15" style="170" customWidth="1"/>
    <col min="12053" max="12053" width="13.140625" style="170" customWidth="1"/>
    <col min="12054" max="12054" width="17" style="170" customWidth="1"/>
    <col min="12055" max="12292" width="8" style="170"/>
    <col min="12293" max="12293" width="5.140625" style="170" customWidth="1"/>
    <col min="12294" max="12294" width="55.42578125" style="170" customWidth="1"/>
    <col min="12295" max="12295" width="22" style="170" customWidth="1"/>
    <col min="12296" max="12296" width="12" style="170" customWidth="1"/>
    <col min="12297" max="12297" width="11.85546875" style="170" customWidth="1"/>
    <col min="12298" max="12298" width="20.85546875" style="170" customWidth="1"/>
    <col min="12299" max="12299" width="15.28515625" style="170" customWidth="1"/>
    <col min="12300" max="12300" width="17.42578125" style="170" customWidth="1"/>
    <col min="12301" max="12302" width="14.42578125" style="170" customWidth="1"/>
    <col min="12303" max="12303" width="16.5703125" style="170" customWidth="1"/>
    <col min="12304" max="12304" width="13.5703125" style="170" customWidth="1"/>
    <col min="12305" max="12305" width="13.140625" style="170" customWidth="1"/>
    <col min="12306" max="12306" width="16.7109375" style="170" customWidth="1"/>
    <col min="12307" max="12307" width="16.5703125" style="170" customWidth="1"/>
    <col min="12308" max="12308" width="15" style="170" customWidth="1"/>
    <col min="12309" max="12309" width="13.140625" style="170" customWidth="1"/>
    <col min="12310" max="12310" width="17" style="170" customWidth="1"/>
    <col min="12311" max="12548" width="8" style="170"/>
    <col min="12549" max="12549" width="5.140625" style="170" customWidth="1"/>
    <col min="12550" max="12550" width="55.42578125" style="170" customWidth="1"/>
    <col min="12551" max="12551" width="22" style="170" customWidth="1"/>
    <col min="12552" max="12552" width="12" style="170" customWidth="1"/>
    <col min="12553" max="12553" width="11.85546875" style="170" customWidth="1"/>
    <col min="12554" max="12554" width="20.85546875" style="170" customWidth="1"/>
    <col min="12555" max="12555" width="15.28515625" style="170" customWidth="1"/>
    <col min="12556" max="12556" width="17.42578125" style="170" customWidth="1"/>
    <col min="12557" max="12558" width="14.42578125" style="170" customWidth="1"/>
    <col min="12559" max="12559" width="16.5703125" style="170" customWidth="1"/>
    <col min="12560" max="12560" width="13.5703125" style="170" customWidth="1"/>
    <col min="12561" max="12561" width="13.140625" style="170" customWidth="1"/>
    <col min="12562" max="12562" width="16.7109375" style="170" customWidth="1"/>
    <col min="12563" max="12563" width="16.5703125" style="170" customWidth="1"/>
    <col min="12564" max="12564" width="15" style="170" customWidth="1"/>
    <col min="12565" max="12565" width="13.140625" style="170" customWidth="1"/>
    <col min="12566" max="12566" width="17" style="170" customWidth="1"/>
    <col min="12567" max="12804" width="8" style="170"/>
    <col min="12805" max="12805" width="5.140625" style="170" customWidth="1"/>
    <col min="12806" max="12806" width="55.42578125" style="170" customWidth="1"/>
    <col min="12807" max="12807" width="22" style="170" customWidth="1"/>
    <col min="12808" max="12808" width="12" style="170" customWidth="1"/>
    <col min="12809" max="12809" width="11.85546875" style="170" customWidth="1"/>
    <col min="12810" max="12810" width="20.85546875" style="170" customWidth="1"/>
    <col min="12811" max="12811" width="15.28515625" style="170" customWidth="1"/>
    <col min="12812" max="12812" width="17.42578125" style="170" customWidth="1"/>
    <col min="12813" max="12814" width="14.42578125" style="170" customWidth="1"/>
    <col min="12815" max="12815" width="16.5703125" style="170" customWidth="1"/>
    <col min="12816" max="12816" width="13.5703125" style="170" customWidth="1"/>
    <col min="12817" max="12817" width="13.140625" style="170" customWidth="1"/>
    <col min="12818" max="12818" width="16.7109375" style="170" customWidth="1"/>
    <col min="12819" max="12819" width="16.5703125" style="170" customWidth="1"/>
    <col min="12820" max="12820" width="15" style="170" customWidth="1"/>
    <col min="12821" max="12821" width="13.140625" style="170" customWidth="1"/>
    <col min="12822" max="12822" width="17" style="170" customWidth="1"/>
    <col min="12823" max="13060" width="8" style="170"/>
    <col min="13061" max="13061" width="5.140625" style="170" customWidth="1"/>
    <col min="13062" max="13062" width="55.42578125" style="170" customWidth="1"/>
    <col min="13063" max="13063" width="22" style="170" customWidth="1"/>
    <col min="13064" max="13064" width="12" style="170" customWidth="1"/>
    <col min="13065" max="13065" width="11.85546875" style="170" customWidth="1"/>
    <col min="13066" max="13066" width="20.85546875" style="170" customWidth="1"/>
    <col min="13067" max="13067" width="15.28515625" style="170" customWidth="1"/>
    <col min="13068" max="13068" width="17.42578125" style="170" customWidth="1"/>
    <col min="13069" max="13070" width="14.42578125" style="170" customWidth="1"/>
    <col min="13071" max="13071" width="16.5703125" style="170" customWidth="1"/>
    <col min="13072" max="13072" width="13.5703125" style="170" customWidth="1"/>
    <col min="13073" max="13073" width="13.140625" style="170" customWidth="1"/>
    <col min="13074" max="13074" width="16.7109375" style="170" customWidth="1"/>
    <col min="13075" max="13075" width="16.5703125" style="170" customWidth="1"/>
    <col min="13076" max="13076" width="15" style="170" customWidth="1"/>
    <col min="13077" max="13077" width="13.140625" style="170" customWidth="1"/>
    <col min="13078" max="13078" width="17" style="170" customWidth="1"/>
    <col min="13079" max="13316" width="8" style="170"/>
    <col min="13317" max="13317" width="5.140625" style="170" customWidth="1"/>
    <col min="13318" max="13318" width="55.42578125" style="170" customWidth="1"/>
    <col min="13319" max="13319" width="22" style="170" customWidth="1"/>
    <col min="13320" max="13320" width="12" style="170" customWidth="1"/>
    <col min="13321" max="13321" width="11.85546875" style="170" customWidth="1"/>
    <col min="13322" max="13322" width="20.85546875" style="170" customWidth="1"/>
    <col min="13323" max="13323" width="15.28515625" style="170" customWidth="1"/>
    <col min="13324" max="13324" width="17.42578125" style="170" customWidth="1"/>
    <col min="13325" max="13326" width="14.42578125" style="170" customWidth="1"/>
    <col min="13327" max="13327" width="16.5703125" style="170" customWidth="1"/>
    <col min="13328" max="13328" width="13.5703125" style="170" customWidth="1"/>
    <col min="13329" max="13329" width="13.140625" style="170" customWidth="1"/>
    <col min="13330" max="13330" width="16.7109375" style="170" customWidth="1"/>
    <col min="13331" max="13331" width="16.5703125" style="170" customWidth="1"/>
    <col min="13332" max="13332" width="15" style="170" customWidth="1"/>
    <col min="13333" max="13333" width="13.140625" style="170" customWidth="1"/>
    <col min="13334" max="13334" width="17" style="170" customWidth="1"/>
    <col min="13335" max="13572" width="8" style="170"/>
    <col min="13573" max="13573" width="5.140625" style="170" customWidth="1"/>
    <col min="13574" max="13574" width="55.42578125" style="170" customWidth="1"/>
    <col min="13575" max="13575" width="22" style="170" customWidth="1"/>
    <col min="13576" max="13576" width="12" style="170" customWidth="1"/>
    <col min="13577" max="13577" width="11.85546875" style="170" customWidth="1"/>
    <col min="13578" max="13578" width="20.85546875" style="170" customWidth="1"/>
    <col min="13579" max="13579" width="15.28515625" style="170" customWidth="1"/>
    <col min="13580" max="13580" width="17.42578125" style="170" customWidth="1"/>
    <col min="13581" max="13582" width="14.42578125" style="170" customWidth="1"/>
    <col min="13583" max="13583" width="16.5703125" style="170" customWidth="1"/>
    <col min="13584" max="13584" width="13.5703125" style="170" customWidth="1"/>
    <col min="13585" max="13585" width="13.140625" style="170" customWidth="1"/>
    <col min="13586" max="13586" width="16.7109375" style="170" customWidth="1"/>
    <col min="13587" max="13587" width="16.5703125" style="170" customWidth="1"/>
    <col min="13588" max="13588" width="15" style="170" customWidth="1"/>
    <col min="13589" max="13589" width="13.140625" style="170" customWidth="1"/>
    <col min="13590" max="13590" width="17" style="170" customWidth="1"/>
    <col min="13591" max="13828" width="8" style="170"/>
    <col min="13829" max="13829" width="5.140625" style="170" customWidth="1"/>
    <col min="13830" max="13830" width="55.42578125" style="170" customWidth="1"/>
    <col min="13831" max="13831" width="22" style="170" customWidth="1"/>
    <col min="13832" max="13832" width="12" style="170" customWidth="1"/>
    <col min="13833" max="13833" width="11.85546875" style="170" customWidth="1"/>
    <col min="13834" max="13834" width="20.85546875" style="170" customWidth="1"/>
    <col min="13835" max="13835" width="15.28515625" style="170" customWidth="1"/>
    <col min="13836" max="13836" width="17.42578125" style="170" customWidth="1"/>
    <col min="13837" max="13838" width="14.42578125" style="170" customWidth="1"/>
    <col min="13839" max="13839" width="16.5703125" style="170" customWidth="1"/>
    <col min="13840" max="13840" width="13.5703125" style="170" customWidth="1"/>
    <col min="13841" max="13841" width="13.140625" style="170" customWidth="1"/>
    <col min="13842" max="13842" width="16.7109375" style="170" customWidth="1"/>
    <col min="13843" max="13843" width="16.5703125" style="170" customWidth="1"/>
    <col min="13844" max="13844" width="15" style="170" customWidth="1"/>
    <col min="13845" max="13845" width="13.140625" style="170" customWidth="1"/>
    <col min="13846" max="13846" width="17" style="170" customWidth="1"/>
    <col min="13847" max="14084" width="8" style="170"/>
    <col min="14085" max="14085" width="5.140625" style="170" customWidth="1"/>
    <col min="14086" max="14086" width="55.42578125" style="170" customWidth="1"/>
    <col min="14087" max="14087" width="22" style="170" customWidth="1"/>
    <col min="14088" max="14088" width="12" style="170" customWidth="1"/>
    <col min="14089" max="14089" width="11.85546875" style="170" customWidth="1"/>
    <col min="14090" max="14090" width="20.85546875" style="170" customWidth="1"/>
    <col min="14091" max="14091" width="15.28515625" style="170" customWidth="1"/>
    <col min="14092" max="14092" width="17.42578125" style="170" customWidth="1"/>
    <col min="14093" max="14094" width="14.42578125" style="170" customWidth="1"/>
    <col min="14095" max="14095" width="16.5703125" style="170" customWidth="1"/>
    <col min="14096" max="14096" width="13.5703125" style="170" customWidth="1"/>
    <col min="14097" max="14097" width="13.140625" style="170" customWidth="1"/>
    <col min="14098" max="14098" width="16.7109375" style="170" customWidth="1"/>
    <col min="14099" max="14099" width="16.5703125" style="170" customWidth="1"/>
    <col min="14100" max="14100" width="15" style="170" customWidth="1"/>
    <col min="14101" max="14101" width="13.140625" style="170" customWidth="1"/>
    <col min="14102" max="14102" width="17" style="170" customWidth="1"/>
    <col min="14103" max="14340" width="8" style="170"/>
    <col min="14341" max="14341" width="5.140625" style="170" customWidth="1"/>
    <col min="14342" max="14342" width="55.42578125" style="170" customWidth="1"/>
    <col min="14343" max="14343" width="22" style="170" customWidth="1"/>
    <col min="14344" max="14344" width="12" style="170" customWidth="1"/>
    <col min="14345" max="14345" width="11.85546875" style="170" customWidth="1"/>
    <col min="14346" max="14346" width="20.85546875" style="170" customWidth="1"/>
    <col min="14347" max="14347" width="15.28515625" style="170" customWidth="1"/>
    <col min="14348" max="14348" width="17.42578125" style="170" customWidth="1"/>
    <col min="14349" max="14350" width="14.42578125" style="170" customWidth="1"/>
    <col min="14351" max="14351" width="16.5703125" style="170" customWidth="1"/>
    <col min="14352" max="14352" width="13.5703125" style="170" customWidth="1"/>
    <col min="14353" max="14353" width="13.140625" style="170" customWidth="1"/>
    <col min="14354" max="14354" width="16.7109375" style="170" customWidth="1"/>
    <col min="14355" max="14355" width="16.5703125" style="170" customWidth="1"/>
    <col min="14356" max="14356" width="15" style="170" customWidth="1"/>
    <col min="14357" max="14357" width="13.140625" style="170" customWidth="1"/>
    <col min="14358" max="14358" width="17" style="170" customWidth="1"/>
    <col min="14359" max="14596" width="8" style="170"/>
    <col min="14597" max="14597" width="5.140625" style="170" customWidth="1"/>
    <col min="14598" max="14598" width="55.42578125" style="170" customWidth="1"/>
    <col min="14599" max="14599" width="22" style="170" customWidth="1"/>
    <col min="14600" max="14600" width="12" style="170" customWidth="1"/>
    <col min="14601" max="14601" width="11.85546875" style="170" customWidth="1"/>
    <col min="14602" max="14602" width="20.85546875" style="170" customWidth="1"/>
    <col min="14603" max="14603" width="15.28515625" style="170" customWidth="1"/>
    <col min="14604" max="14604" width="17.42578125" style="170" customWidth="1"/>
    <col min="14605" max="14606" width="14.42578125" style="170" customWidth="1"/>
    <col min="14607" max="14607" width="16.5703125" style="170" customWidth="1"/>
    <col min="14608" max="14608" width="13.5703125" style="170" customWidth="1"/>
    <col min="14609" max="14609" width="13.140625" style="170" customWidth="1"/>
    <col min="14610" max="14610" width="16.7109375" style="170" customWidth="1"/>
    <col min="14611" max="14611" width="16.5703125" style="170" customWidth="1"/>
    <col min="14612" max="14612" width="15" style="170" customWidth="1"/>
    <col min="14613" max="14613" width="13.140625" style="170" customWidth="1"/>
    <col min="14614" max="14614" width="17" style="170" customWidth="1"/>
    <col min="14615" max="14852" width="8" style="170"/>
    <col min="14853" max="14853" width="5.140625" style="170" customWidth="1"/>
    <col min="14854" max="14854" width="55.42578125" style="170" customWidth="1"/>
    <col min="14855" max="14855" width="22" style="170" customWidth="1"/>
    <col min="14856" max="14856" width="12" style="170" customWidth="1"/>
    <col min="14857" max="14857" width="11.85546875" style="170" customWidth="1"/>
    <col min="14858" max="14858" width="20.85546875" style="170" customWidth="1"/>
    <col min="14859" max="14859" width="15.28515625" style="170" customWidth="1"/>
    <col min="14860" max="14860" width="17.42578125" style="170" customWidth="1"/>
    <col min="14861" max="14862" width="14.42578125" style="170" customWidth="1"/>
    <col min="14863" max="14863" width="16.5703125" style="170" customWidth="1"/>
    <col min="14864" max="14864" width="13.5703125" style="170" customWidth="1"/>
    <col min="14865" max="14865" width="13.140625" style="170" customWidth="1"/>
    <col min="14866" max="14866" width="16.7109375" style="170" customWidth="1"/>
    <col min="14867" max="14867" width="16.5703125" style="170" customWidth="1"/>
    <col min="14868" max="14868" width="15" style="170" customWidth="1"/>
    <col min="14869" max="14869" width="13.140625" style="170" customWidth="1"/>
    <col min="14870" max="14870" width="17" style="170" customWidth="1"/>
    <col min="14871" max="15108" width="8" style="170"/>
    <col min="15109" max="15109" width="5.140625" style="170" customWidth="1"/>
    <col min="15110" max="15110" width="55.42578125" style="170" customWidth="1"/>
    <col min="15111" max="15111" width="22" style="170" customWidth="1"/>
    <col min="15112" max="15112" width="12" style="170" customWidth="1"/>
    <col min="15113" max="15113" width="11.85546875" style="170" customWidth="1"/>
    <col min="15114" max="15114" width="20.85546875" style="170" customWidth="1"/>
    <col min="15115" max="15115" width="15.28515625" style="170" customWidth="1"/>
    <col min="15116" max="15116" width="17.42578125" style="170" customWidth="1"/>
    <col min="15117" max="15118" width="14.42578125" style="170" customWidth="1"/>
    <col min="15119" max="15119" width="16.5703125" style="170" customWidth="1"/>
    <col min="15120" max="15120" width="13.5703125" style="170" customWidth="1"/>
    <col min="15121" max="15121" width="13.140625" style="170" customWidth="1"/>
    <col min="15122" max="15122" width="16.7109375" style="170" customWidth="1"/>
    <col min="15123" max="15123" width="16.5703125" style="170" customWidth="1"/>
    <col min="15124" max="15124" width="15" style="170" customWidth="1"/>
    <col min="15125" max="15125" width="13.140625" style="170" customWidth="1"/>
    <col min="15126" max="15126" width="17" style="170" customWidth="1"/>
    <col min="15127" max="15364" width="8" style="170"/>
    <col min="15365" max="15365" width="5.140625" style="170" customWidth="1"/>
    <col min="15366" max="15366" width="55.42578125" style="170" customWidth="1"/>
    <col min="15367" max="15367" width="22" style="170" customWidth="1"/>
    <col min="15368" max="15368" width="12" style="170" customWidth="1"/>
    <col min="15369" max="15369" width="11.85546875" style="170" customWidth="1"/>
    <col min="15370" max="15370" width="20.85546875" style="170" customWidth="1"/>
    <col min="15371" max="15371" width="15.28515625" style="170" customWidth="1"/>
    <col min="15372" max="15372" width="17.42578125" style="170" customWidth="1"/>
    <col min="15373" max="15374" width="14.42578125" style="170" customWidth="1"/>
    <col min="15375" max="15375" width="16.5703125" style="170" customWidth="1"/>
    <col min="15376" max="15376" width="13.5703125" style="170" customWidth="1"/>
    <col min="15377" max="15377" width="13.140625" style="170" customWidth="1"/>
    <col min="15378" max="15378" width="16.7109375" style="170" customWidth="1"/>
    <col min="15379" max="15379" width="16.5703125" style="170" customWidth="1"/>
    <col min="15380" max="15380" width="15" style="170" customWidth="1"/>
    <col min="15381" max="15381" width="13.140625" style="170" customWidth="1"/>
    <col min="15382" max="15382" width="17" style="170" customWidth="1"/>
    <col min="15383" max="15620" width="8" style="170"/>
    <col min="15621" max="15621" width="5.140625" style="170" customWidth="1"/>
    <col min="15622" max="15622" width="55.42578125" style="170" customWidth="1"/>
    <col min="15623" max="15623" width="22" style="170" customWidth="1"/>
    <col min="15624" max="15624" width="12" style="170" customWidth="1"/>
    <col min="15625" max="15625" width="11.85546875" style="170" customWidth="1"/>
    <col min="15626" max="15626" width="20.85546875" style="170" customWidth="1"/>
    <col min="15627" max="15627" width="15.28515625" style="170" customWidth="1"/>
    <col min="15628" max="15628" width="17.42578125" style="170" customWidth="1"/>
    <col min="15629" max="15630" width="14.42578125" style="170" customWidth="1"/>
    <col min="15631" max="15631" width="16.5703125" style="170" customWidth="1"/>
    <col min="15632" max="15632" width="13.5703125" style="170" customWidth="1"/>
    <col min="15633" max="15633" width="13.140625" style="170" customWidth="1"/>
    <col min="15634" max="15634" width="16.7109375" style="170" customWidth="1"/>
    <col min="15635" max="15635" width="16.5703125" style="170" customWidth="1"/>
    <col min="15636" max="15636" width="15" style="170" customWidth="1"/>
    <col min="15637" max="15637" width="13.140625" style="170" customWidth="1"/>
    <col min="15638" max="15638" width="17" style="170" customWidth="1"/>
    <col min="15639" max="15876" width="8" style="170"/>
    <col min="15877" max="15877" width="5.140625" style="170" customWidth="1"/>
    <col min="15878" max="15878" width="55.42578125" style="170" customWidth="1"/>
    <col min="15879" max="15879" width="22" style="170" customWidth="1"/>
    <col min="15880" max="15880" width="12" style="170" customWidth="1"/>
    <col min="15881" max="15881" width="11.85546875" style="170" customWidth="1"/>
    <col min="15882" max="15882" width="20.85546875" style="170" customWidth="1"/>
    <col min="15883" max="15883" width="15.28515625" style="170" customWidth="1"/>
    <col min="15884" max="15884" width="17.42578125" style="170" customWidth="1"/>
    <col min="15885" max="15886" width="14.42578125" style="170" customWidth="1"/>
    <col min="15887" max="15887" width="16.5703125" style="170" customWidth="1"/>
    <col min="15888" max="15888" width="13.5703125" style="170" customWidth="1"/>
    <col min="15889" max="15889" width="13.140625" style="170" customWidth="1"/>
    <col min="15890" max="15890" width="16.7109375" style="170" customWidth="1"/>
    <col min="15891" max="15891" width="16.5703125" style="170" customWidth="1"/>
    <col min="15892" max="15892" width="15" style="170" customWidth="1"/>
    <col min="15893" max="15893" width="13.140625" style="170" customWidth="1"/>
    <col min="15894" max="15894" width="17" style="170" customWidth="1"/>
    <col min="15895" max="16132" width="8" style="170"/>
    <col min="16133" max="16133" width="5.140625" style="170" customWidth="1"/>
    <col min="16134" max="16134" width="55.42578125" style="170" customWidth="1"/>
    <col min="16135" max="16135" width="22" style="170" customWidth="1"/>
    <col min="16136" max="16136" width="12" style="170" customWidth="1"/>
    <col min="16137" max="16137" width="11.85546875" style="170" customWidth="1"/>
    <col min="16138" max="16138" width="20.85546875" style="170" customWidth="1"/>
    <col min="16139" max="16139" width="15.28515625" style="170" customWidth="1"/>
    <col min="16140" max="16140" width="17.42578125" style="170" customWidth="1"/>
    <col min="16141" max="16142" width="14.42578125" style="170" customWidth="1"/>
    <col min="16143" max="16143" width="16.5703125" style="170" customWidth="1"/>
    <col min="16144" max="16144" width="13.5703125" style="170" customWidth="1"/>
    <col min="16145" max="16145" width="13.140625" style="170" customWidth="1"/>
    <col min="16146" max="16146" width="16.7109375" style="170" customWidth="1"/>
    <col min="16147" max="16147" width="16.5703125" style="170" customWidth="1"/>
    <col min="16148" max="16148" width="15" style="170" customWidth="1"/>
    <col min="16149" max="16149" width="13.140625" style="170" customWidth="1"/>
    <col min="16150" max="16150" width="17" style="170" customWidth="1"/>
    <col min="16151" max="16384" width="8" style="170"/>
  </cols>
  <sheetData>
    <row r="1" spans="1:28" ht="123.75" customHeight="1" x14ac:dyDescent="0.25">
      <c r="F1" s="207"/>
      <c r="G1" s="207"/>
      <c r="H1" s="208"/>
      <c r="I1" s="208"/>
      <c r="J1" s="208"/>
      <c r="K1" s="208"/>
      <c r="L1" s="208"/>
      <c r="M1" s="170"/>
      <c r="N1" s="170"/>
      <c r="O1" s="170"/>
      <c r="P1" s="170"/>
      <c r="Q1" s="170"/>
      <c r="R1" s="170"/>
      <c r="T1" s="392" t="s">
        <v>331</v>
      </c>
      <c r="U1" s="392"/>
      <c r="V1" s="392"/>
      <c r="W1" s="392"/>
      <c r="X1" s="392"/>
      <c r="Y1" s="392"/>
      <c r="Z1" s="392"/>
    </row>
    <row r="2" spans="1:28" ht="54.75" customHeight="1" x14ac:dyDescent="0.25">
      <c r="A2" s="393" t="s">
        <v>186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</row>
    <row r="3" spans="1:28" x14ac:dyDescent="0.25">
      <c r="B3" s="209"/>
      <c r="M3" s="115"/>
      <c r="Q3" s="115"/>
    </row>
    <row r="4" spans="1:28" ht="39" customHeight="1" x14ac:dyDescent="0.25">
      <c r="A4" s="382" t="s">
        <v>13</v>
      </c>
      <c r="B4" s="379" t="s">
        <v>150</v>
      </c>
      <c r="C4" s="379" t="s">
        <v>18</v>
      </c>
      <c r="D4" s="395" t="s">
        <v>19</v>
      </c>
      <c r="E4" s="396"/>
      <c r="F4" s="379" t="s">
        <v>20</v>
      </c>
      <c r="G4" s="395" t="s">
        <v>16</v>
      </c>
      <c r="H4" s="397"/>
      <c r="I4" s="397"/>
      <c r="J4" s="396"/>
      <c r="K4" s="374" t="s">
        <v>17</v>
      </c>
      <c r="L4" s="374"/>
      <c r="M4" s="374"/>
      <c r="N4" s="375"/>
      <c r="O4" s="374" t="s">
        <v>82</v>
      </c>
      <c r="P4" s="374"/>
      <c r="Q4" s="374"/>
      <c r="R4" s="375"/>
      <c r="S4" s="374" t="s">
        <v>83</v>
      </c>
      <c r="T4" s="374"/>
      <c r="U4" s="374"/>
      <c r="V4" s="375"/>
      <c r="W4" s="374" t="s">
        <v>84</v>
      </c>
      <c r="X4" s="374"/>
      <c r="Y4" s="374"/>
      <c r="Z4" s="375"/>
    </row>
    <row r="5" spans="1:28" ht="27" customHeight="1" x14ac:dyDescent="0.25">
      <c r="A5" s="383"/>
      <c r="B5" s="394"/>
      <c r="C5" s="394"/>
      <c r="D5" s="398" t="s">
        <v>21</v>
      </c>
      <c r="E5" s="398" t="s">
        <v>22</v>
      </c>
      <c r="F5" s="394"/>
      <c r="G5" s="401" t="s">
        <v>23</v>
      </c>
      <c r="H5" s="402"/>
      <c r="I5" s="402"/>
      <c r="J5" s="403"/>
      <c r="K5" s="376" t="s">
        <v>146</v>
      </c>
      <c r="L5" s="374"/>
      <c r="M5" s="374"/>
      <c r="N5" s="375"/>
      <c r="O5" s="376" t="s">
        <v>146</v>
      </c>
      <c r="P5" s="374"/>
      <c r="Q5" s="374"/>
      <c r="R5" s="375"/>
      <c r="S5" s="376" t="s">
        <v>146</v>
      </c>
      <c r="T5" s="374"/>
      <c r="U5" s="374"/>
      <c r="V5" s="375"/>
      <c r="W5" s="376" t="s">
        <v>146</v>
      </c>
      <c r="X5" s="374"/>
      <c r="Y5" s="374"/>
      <c r="Z5" s="375"/>
    </row>
    <row r="6" spans="1:28" ht="74.25" customHeight="1" x14ac:dyDescent="0.25">
      <c r="A6" s="383"/>
      <c r="B6" s="394"/>
      <c r="C6" s="394"/>
      <c r="D6" s="399"/>
      <c r="E6" s="399"/>
      <c r="F6" s="210"/>
      <c r="G6" s="377" t="s">
        <v>0</v>
      </c>
      <c r="H6" s="377" t="s">
        <v>2</v>
      </c>
      <c r="I6" s="379" t="s">
        <v>1</v>
      </c>
      <c r="J6" s="204" t="s">
        <v>24</v>
      </c>
      <c r="K6" s="377" t="s">
        <v>0</v>
      </c>
      <c r="L6" s="377" t="s">
        <v>2</v>
      </c>
      <c r="M6" s="379" t="s">
        <v>1</v>
      </c>
      <c r="N6" s="204" t="s">
        <v>139</v>
      </c>
      <c r="O6" s="377" t="s">
        <v>0</v>
      </c>
      <c r="P6" s="377" t="s">
        <v>2</v>
      </c>
      <c r="Q6" s="379" t="s">
        <v>1</v>
      </c>
      <c r="R6" s="204" t="s">
        <v>145</v>
      </c>
      <c r="S6" s="377" t="s">
        <v>0</v>
      </c>
      <c r="T6" s="377" t="s">
        <v>2</v>
      </c>
      <c r="U6" s="379" t="s">
        <v>1</v>
      </c>
      <c r="V6" s="204" t="s">
        <v>149</v>
      </c>
      <c r="W6" s="377" t="s">
        <v>0</v>
      </c>
      <c r="X6" s="377" t="s">
        <v>2</v>
      </c>
      <c r="Y6" s="379" t="s">
        <v>1</v>
      </c>
      <c r="Z6" s="204" t="s">
        <v>149</v>
      </c>
    </row>
    <row r="7" spans="1:28" ht="35.25" customHeight="1" x14ac:dyDescent="0.25">
      <c r="A7" s="384"/>
      <c r="B7" s="380"/>
      <c r="C7" s="380"/>
      <c r="D7" s="400"/>
      <c r="E7" s="400"/>
      <c r="F7" s="205" t="s">
        <v>151</v>
      </c>
      <c r="G7" s="378"/>
      <c r="H7" s="378"/>
      <c r="I7" s="380"/>
      <c r="J7" s="204" t="s">
        <v>152</v>
      </c>
      <c r="K7" s="378"/>
      <c r="L7" s="378"/>
      <c r="M7" s="380"/>
      <c r="N7" s="204" t="s">
        <v>153</v>
      </c>
      <c r="O7" s="378"/>
      <c r="P7" s="378"/>
      <c r="Q7" s="380"/>
      <c r="R7" s="204" t="s">
        <v>154</v>
      </c>
      <c r="S7" s="378"/>
      <c r="T7" s="378"/>
      <c r="U7" s="380"/>
      <c r="V7" s="204" t="s">
        <v>155</v>
      </c>
      <c r="W7" s="378"/>
      <c r="X7" s="378"/>
      <c r="Y7" s="380"/>
      <c r="Z7" s="204" t="s">
        <v>155</v>
      </c>
    </row>
    <row r="8" spans="1:28" s="206" customFormat="1" x14ac:dyDescent="0.25">
      <c r="A8" s="211">
        <v>1</v>
      </c>
      <c r="B8" s="211">
        <v>2</v>
      </c>
      <c r="C8" s="211">
        <v>3</v>
      </c>
      <c r="D8" s="212">
        <v>4</v>
      </c>
      <c r="E8" s="212">
        <v>4</v>
      </c>
      <c r="F8" s="116">
        <v>5</v>
      </c>
      <c r="G8" s="116">
        <v>6</v>
      </c>
      <c r="H8" s="116">
        <v>7</v>
      </c>
      <c r="I8" s="116">
        <v>8</v>
      </c>
      <c r="J8" s="97">
        <v>9</v>
      </c>
      <c r="K8" s="211">
        <v>10</v>
      </c>
      <c r="L8" s="97">
        <v>11</v>
      </c>
      <c r="M8" s="97">
        <v>12</v>
      </c>
      <c r="N8" s="97">
        <v>13</v>
      </c>
      <c r="O8" s="116">
        <v>14</v>
      </c>
      <c r="P8" s="116">
        <v>15</v>
      </c>
      <c r="Q8" s="116">
        <v>16</v>
      </c>
      <c r="R8" s="97">
        <v>17</v>
      </c>
      <c r="S8" s="116">
        <v>18</v>
      </c>
      <c r="T8" s="116">
        <v>19</v>
      </c>
      <c r="U8" s="116">
        <v>20</v>
      </c>
      <c r="V8" s="97">
        <v>21</v>
      </c>
      <c r="W8" s="116">
        <v>18</v>
      </c>
      <c r="X8" s="116">
        <v>19</v>
      </c>
      <c r="Y8" s="116">
        <v>20</v>
      </c>
      <c r="Z8" s="97">
        <v>21</v>
      </c>
    </row>
    <row r="9" spans="1:28" ht="44.25" customHeight="1" x14ac:dyDescent="0.25">
      <c r="A9" s="211"/>
      <c r="B9" s="213" t="s">
        <v>3</v>
      </c>
      <c r="C9" s="2"/>
      <c r="D9" s="2"/>
      <c r="E9" s="2"/>
      <c r="F9" s="88">
        <f>J9+N9+R9+V9+Z9</f>
        <v>3194411.5</v>
      </c>
      <c r="G9" s="88">
        <f>ROUND(G10+G16+G20,1)</f>
        <v>184483</v>
      </c>
      <c r="H9" s="88">
        <f>ROUND(H10+H16+H20,1)</f>
        <v>450562.7</v>
      </c>
      <c r="I9" s="88">
        <f>I10+I16+I20</f>
        <v>3273</v>
      </c>
      <c r="J9" s="88">
        <f>SUM(G9:I9)</f>
        <v>638318.69999999995</v>
      </c>
      <c r="K9" s="88">
        <f>ROUND(K10+K16+K20,1)</f>
        <v>91178.6</v>
      </c>
      <c r="L9" s="88">
        <f>ROUND(L10+L16+L20,1)</f>
        <v>480962.1</v>
      </c>
      <c r="M9" s="88">
        <f>M10+M16+M20</f>
        <v>0</v>
      </c>
      <c r="N9" s="88">
        <f>SUM(K9:M9)</f>
        <v>572140.69999999995</v>
      </c>
      <c r="O9" s="88">
        <f>ROUND(O10+O16+O20,1)</f>
        <v>143314</v>
      </c>
      <c r="P9" s="88">
        <f>ROUND(P10+P16+P20,1)</f>
        <v>555882.6</v>
      </c>
      <c r="Q9" s="88">
        <f>Q10+Q16+Q20</f>
        <v>0</v>
      </c>
      <c r="R9" s="88">
        <f>SUM(O9:Q9)</f>
        <v>699196.6</v>
      </c>
      <c r="S9" s="88">
        <f>ROUND(S10+S16+S20,1)</f>
        <v>144925.20000000001</v>
      </c>
      <c r="T9" s="88">
        <f>ROUND(T10+T16+T20,1)</f>
        <v>497301.8</v>
      </c>
      <c r="U9" s="88">
        <f>U10+U16+U20</f>
        <v>0</v>
      </c>
      <c r="V9" s="88">
        <f>SUM(S9:U9)</f>
        <v>642227</v>
      </c>
      <c r="W9" s="88">
        <f>ROUND(W10+W16+W20,1)</f>
        <v>145226.70000000001</v>
      </c>
      <c r="X9" s="88">
        <f>ROUND(X10+X16+X20,1)</f>
        <v>497301.8</v>
      </c>
      <c r="Y9" s="88">
        <f>Y10+Y16+Y20</f>
        <v>0</v>
      </c>
      <c r="Z9" s="88">
        <f>SUM(W9:Y9)</f>
        <v>642528.5</v>
      </c>
    </row>
    <row r="10" spans="1:28" s="216" customFormat="1" ht="85.5" customHeight="1" x14ac:dyDescent="0.25">
      <c r="A10" s="214">
        <v>1</v>
      </c>
      <c r="B10" s="215" t="s">
        <v>4</v>
      </c>
      <c r="C10" s="2" t="s">
        <v>5</v>
      </c>
      <c r="D10" s="2"/>
      <c r="E10" s="2"/>
      <c r="F10" s="88">
        <f t="shared" ref="F10:F40" si="0">J10+N10+R10+V10+Z10</f>
        <v>1729497.6199999999</v>
      </c>
      <c r="G10" s="88"/>
      <c r="H10" s="88">
        <f>H12</f>
        <v>334662.09999999998</v>
      </c>
      <c r="I10" s="88"/>
      <c r="J10" s="88">
        <f>SUM(G10:I10)</f>
        <v>334662.09999999998</v>
      </c>
      <c r="K10" s="88"/>
      <c r="L10" s="88">
        <f>L12</f>
        <v>346817.4</v>
      </c>
      <c r="M10" s="88"/>
      <c r="N10" s="88">
        <f>SUM(K10:M10)</f>
        <v>346817.4</v>
      </c>
      <c r="O10" s="88"/>
      <c r="P10" s="88">
        <f>P12</f>
        <v>349777.72000000003</v>
      </c>
      <c r="Q10" s="88"/>
      <c r="R10" s="88">
        <f>SUM(O10:Q10)</f>
        <v>349777.72000000003</v>
      </c>
      <c r="S10" s="88"/>
      <c r="T10" s="88">
        <f>T12</f>
        <v>349120.2</v>
      </c>
      <c r="U10" s="88"/>
      <c r="V10" s="88">
        <f>SUM(S10:U10)</f>
        <v>349120.2</v>
      </c>
      <c r="W10" s="88"/>
      <c r="X10" s="88">
        <f>X12</f>
        <v>349120.2</v>
      </c>
      <c r="Y10" s="88"/>
      <c r="Z10" s="88">
        <f>SUM(W10:Y10)</f>
        <v>349120.2</v>
      </c>
    </row>
    <row r="11" spans="1:28" ht="95.25" customHeight="1" x14ac:dyDescent="0.25">
      <c r="A11" s="211"/>
      <c r="B11" s="217" t="s">
        <v>25</v>
      </c>
      <c r="C11" s="2"/>
      <c r="D11" s="2"/>
      <c r="E11" s="2"/>
      <c r="F11" s="88">
        <f t="shared" si="0"/>
        <v>1729497.6199999999</v>
      </c>
      <c r="G11" s="2"/>
      <c r="H11" s="2">
        <f>H12</f>
        <v>334662.09999999998</v>
      </c>
      <c r="I11" s="2"/>
      <c r="J11" s="2">
        <f>SUM(G11:I11)</f>
        <v>334662.09999999998</v>
      </c>
      <c r="K11" s="2"/>
      <c r="L11" s="2">
        <f>L12</f>
        <v>346817.4</v>
      </c>
      <c r="M11" s="2"/>
      <c r="N11" s="2">
        <f>SUM(K11:M11)</f>
        <v>346817.4</v>
      </c>
      <c r="O11" s="2"/>
      <c r="P11" s="2">
        <f>P12</f>
        <v>349777.72000000003</v>
      </c>
      <c r="Q11" s="2"/>
      <c r="R11" s="2">
        <f>SUM(O11:Q11)</f>
        <v>349777.72000000003</v>
      </c>
      <c r="S11" s="2"/>
      <c r="T11" s="2">
        <f>T12</f>
        <v>349120.2</v>
      </c>
      <c r="U11" s="2"/>
      <c r="V11" s="2">
        <f>SUM(S11:U11)</f>
        <v>349120.2</v>
      </c>
      <c r="W11" s="2"/>
      <c r="X11" s="2">
        <f>X12</f>
        <v>349120.2</v>
      </c>
      <c r="Y11" s="2"/>
      <c r="Z11" s="2">
        <f>SUM(W11:Y11)</f>
        <v>349120.2</v>
      </c>
      <c r="AB11" s="218"/>
    </row>
    <row r="12" spans="1:28" ht="201.75" customHeight="1" x14ac:dyDescent="0.25">
      <c r="A12" s="382"/>
      <c r="B12" s="385" t="s">
        <v>183</v>
      </c>
      <c r="C12" s="2" t="s">
        <v>5</v>
      </c>
      <c r="D12" s="219">
        <v>1002</v>
      </c>
      <c r="E12" s="219" t="s">
        <v>132</v>
      </c>
      <c r="F12" s="88">
        <f t="shared" si="0"/>
        <v>1729497.6199999999</v>
      </c>
      <c r="G12" s="2"/>
      <c r="H12" s="2">
        <v>334662.09999999998</v>
      </c>
      <c r="I12" s="2"/>
      <c r="J12" s="2">
        <f>SUM(G12:I12)</f>
        <v>334662.09999999998</v>
      </c>
      <c r="K12" s="2"/>
      <c r="L12" s="2">
        <v>346817.4</v>
      </c>
      <c r="M12" s="2"/>
      <c r="N12" s="2">
        <f>SUM(K12:M12)</f>
        <v>346817.4</v>
      </c>
      <c r="O12" s="2"/>
      <c r="P12" s="2">
        <f>349120.2+657.52</f>
        <v>349777.72000000003</v>
      </c>
      <c r="Q12" s="2"/>
      <c r="R12" s="2">
        <f>SUM(O12:Q12)</f>
        <v>349777.72000000003</v>
      </c>
      <c r="S12" s="2"/>
      <c r="T12" s="2">
        <v>349120.2</v>
      </c>
      <c r="U12" s="2"/>
      <c r="V12" s="2">
        <f>SUM(S12:U12)</f>
        <v>349120.2</v>
      </c>
      <c r="W12" s="2"/>
      <c r="X12" s="2">
        <v>349120.2</v>
      </c>
      <c r="Y12" s="2"/>
      <c r="Z12" s="2">
        <f>SUM(W12:Y12)</f>
        <v>349120.2</v>
      </c>
      <c r="AB12" s="218"/>
    </row>
    <row r="13" spans="1:28" ht="29.25" hidden="1" customHeight="1" x14ac:dyDescent="0.25">
      <c r="A13" s="383"/>
      <c r="B13" s="386"/>
      <c r="C13" s="2" t="s">
        <v>6</v>
      </c>
      <c r="D13" s="219"/>
      <c r="E13" s="220" t="s">
        <v>26</v>
      </c>
      <c r="F13" s="88">
        <f t="shared" si="0"/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B13" s="218"/>
    </row>
    <row r="14" spans="1:28" ht="39" hidden="1" customHeight="1" x14ac:dyDescent="0.25">
      <c r="A14" s="383"/>
      <c r="B14" s="386"/>
      <c r="C14" s="2" t="s">
        <v>27</v>
      </c>
      <c r="D14" s="219"/>
      <c r="E14" s="220" t="s">
        <v>26</v>
      </c>
      <c r="F14" s="88">
        <f t="shared" si="0"/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B14" s="218"/>
    </row>
    <row r="15" spans="1:28" ht="33" hidden="1" customHeight="1" x14ac:dyDescent="0.25">
      <c r="A15" s="384"/>
      <c r="B15" s="387"/>
      <c r="C15" s="221" t="s">
        <v>7</v>
      </c>
      <c r="D15" s="221"/>
      <c r="E15" s="220" t="s">
        <v>26</v>
      </c>
      <c r="F15" s="88">
        <f t="shared" si="0"/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B15" s="218"/>
    </row>
    <row r="16" spans="1:28" s="216" customFormat="1" ht="66.75" customHeight="1" x14ac:dyDescent="0.25">
      <c r="A16" s="222">
        <v>2</v>
      </c>
      <c r="B16" s="223" t="s">
        <v>8</v>
      </c>
      <c r="C16" s="2" t="s">
        <v>5</v>
      </c>
      <c r="D16" s="2"/>
      <c r="E16" s="224"/>
      <c r="F16" s="88">
        <f t="shared" si="0"/>
        <v>752374.7</v>
      </c>
      <c r="G16" s="88"/>
      <c r="H16" s="88">
        <f>H17</f>
        <v>115900.6</v>
      </c>
      <c r="I16" s="88"/>
      <c r="J16" s="88">
        <f t="shared" ref="J16:J39" si="1">SUM(G16:I16)</f>
        <v>115900.6</v>
      </c>
      <c r="K16" s="88"/>
      <c r="L16" s="88">
        <f>L17</f>
        <v>134006</v>
      </c>
      <c r="M16" s="88"/>
      <c r="N16" s="88">
        <f t="shared" ref="N16:N39" si="2">SUM(K16:M16)</f>
        <v>134006</v>
      </c>
      <c r="O16" s="88"/>
      <c r="P16" s="88">
        <f>P17</f>
        <v>206104.89999999997</v>
      </c>
      <c r="Q16" s="88"/>
      <c r="R16" s="88">
        <f t="shared" ref="R16:R39" si="3">SUM(O16:Q16)</f>
        <v>206104.89999999997</v>
      </c>
      <c r="S16" s="88"/>
      <c r="T16" s="88">
        <f>T17</f>
        <v>148181.59999999998</v>
      </c>
      <c r="U16" s="88"/>
      <c r="V16" s="88">
        <f t="shared" ref="V16" si="4">SUM(S16:U16)</f>
        <v>148181.59999999998</v>
      </c>
      <c r="W16" s="88"/>
      <c r="X16" s="88">
        <f>X17</f>
        <v>148181.59999999998</v>
      </c>
      <c r="Y16" s="88"/>
      <c r="Z16" s="88">
        <f t="shared" ref="Z16" si="5">SUM(W16:Y16)</f>
        <v>148181.59999999998</v>
      </c>
    </row>
    <row r="17" spans="1:28" ht="84.75" customHeight="1" x14ac:dyDescent="0.25">
      <c r="A17" s="116"/>
      <c r="B17" s="225" t="s">
        <v>28</v>
      </c>
      <c r="C17" s="221"/>
      <c r="D17" s="221"/>
      <c r="E17" s="220"/>
      <c r="F17" s="88">
        <f t="shared" si="0"/>
        <v>752374.7</v>
      </c>
      <c r="G17" s="2"/>
      <c r="H17" s="2">
        <f>H18+H19</f>
        <v>115900.6</v>
      </c>
      <c r="I17" s="2"/>
      <c r="J17" s="2">
        <f>SUM(J18:J19)</f>
        <v>115900.6</v>
      </c>
      <c r="K17" s="2"/>
      <c r="L17" s="2">
        <f>L18+L19</f>
        <v>134006</v>
      </c>
      <c r="M17" s="2"/>
      <c r="N17" s="2">
        <f>SUM(N18:N19)</f>
        <v>134006</v>
      </c>
      <c r="O17" s="2"/>
      <c r="P17" s="2">
        <f>P18+P19</f>
        <v>206104.89999999997</v>
      </c>
      <c r="Q17" s="2"/>
      <c r="R17" s="2">
        <f>SUM(R18:R19)</f>
        <v>206104.89999999997</v>
      </c>
      <c r="S17" s="2"/>
      <c r="T17" s="2">
        <f>T18+T19</f>
        <v>148181.59999999998</v>
      </c>
      <c r="U17" s="2"/>
      <c r="V17" s="2">
        <f>SUM(V18:V19)</f>
        <v>148181.59999999998</v>
      </c>
      <c r="W17" s="2"/>
      <c r="X17" s="2">
        <f>X18+X19</f>
        <v>148181.59999999998</v>
      </c>
      <c r="Y17" s="2"/>
      <c r="Z17" s="2">
        <f>SUM(Z18:Z19)</f>
        <v>148181.59999999998</v>
      </c>
      <c r="AB17" s="218"/>
    </row>
    <row r="18" spans="1:28" ht="264" customHeight="1" x14ac:dyDescent="0.25">
      <c r="A18" s="116"/>
      <c r="B18" s="225" t="s">
        <v>156</v>
      </c>
      <c r="C18" s="226"/>
      <c r="D18" s="219" t="s">
        <v>29</v>
      </c>
      <c r="E18" s="220" t="s">
        <v>131</v>
      </c>
      <c r="F18" s="88">
        <f t="shared" si="0"/>
        <v>727260.3</v>
      </c>
      <c r="G18" s="2"/>
      <c r="H18" s="2">
        <v>115900.6</v>
      </c>
      <c r="I18" s="2"/>
      <c r="J18" s="2">
        <f t="shared" si="1"/>
        <v>115900.6</v>
      </c>
      <c r="K18" s="2"/>
      <c r="L18" s="2">
        <v>130416</v>
      </c>
      <c r="M18" s="2"/>
      <c r="N18" s="2">
        <f t="shared" si="2"/>
        <v>130416</v>
      </c>
      <c r="O18" s="2"/>
      <c r="P18" s="2">
        <f>141006.8+57923.3</f>
        <v>198930.09999999998</v>
      </c>
      <c r="Q18" s="2"/>
      <c r="R18" s="2">
        <f t="shared" si="3"/>
        <v>198930.09999999998</v>
      </c>
      <c r="S18" s="2"/>
      <c r="T18" s="2">
        <v>141006.79999999999</v>
      </c>
      <c r="U18" s="2"/>
      <c r="V18" s="2">
        <f t="shared" ref="V18:V33" si="6">SUM(S18:U18)</f>
        <v>141006.79999999999</v>
      </c>
      <c r="W18" s="2"/>
      <c r="X18" s="2">
        <v>141006.79999999999</v>
      </c>
      <c r="Y18" s="2"/>
      <c r="Z18" s="2">
        <f t="shared" ref="Z18:Z25" si="7">SUM(W18:Y18)</f>
        <v>141006.79999999999</v>
      </c>
      <c r="AB18" s="218"/>
    </row>
    <row r="19" spans="1:28" ht="192.75" customHeight="1" x14ac:dyDescent="0.25">
      <c r="A19" s="116"/>
      <c r="B19" s="225" t="s">
        <v>157</v>
      </c>
      <c r="C19" s="226"/>
      <c r="D19" s="219" t="s">
        <v>29</v>
      </c>
      <c r="E19" s="220" t="s">
        <v>148</v>
      </c>
      <c r="F19" s="88">
        <f t="shared" si="0"/>
        <v>25114.399999999998</v>
      </c>
      <c r="G19" s="2"/>
      <c r="H19" s="2"/>
      <c r="I19" s="2"/>
      <c r="J19" s="2"/>
      <c r="K19" s="2"/>
      <c r="L19" s="2">
        <v>3590</v>
      </c>
      <c r="M19" s="2"/>
      <c r="N19" s="2">
        <f t="shared" si="2"/>
        <v>3590</v>
      </c>
      <c r="O19" s="2"/>
      <c r="P19" s="2">
        <v>7174.8</v>
      </c>
      <c r="Q19" s="2"/>
      <c r="R19" s="2">
        <f t="shared" si="3"/>
        <v>7174.8</v>
      </c>
      <c r="S19" s="2"/>
      <c r="T19" s="2">
        <v>7174.8</v>
      </c>
      <c r="U19" s="2"/>
      <c r="V19" s="2">
        <f t="shared" si="6"/>
        <v>7174.8</v>
      </c>
      <c r="W19" s="2"/>
      <c r="X19" s="2">
        <v>7174.8</v>
      </c>
      <c r="Y19" s="2"/>
      <c r="Z19" s="2">
        <f t="shared" si="7"/>
        <v>7174.8</v>
      </c>
      <c r="AB19" s="218"/>
    </row>
    <row r="20" spans="1:28" s="216" customFormat="1" ht="109.5" customHeight="1" x14ac:dyDescent="0.25">
      <c r="A20" s="227" t="s">
        <v>14</v>
      </c>
      <c r="B20" s="223" t="s">
        <v>9</v>
      </c>
      <c r="C20" s="88"/>
      <c r="D20" s="88"/>
      <c r="E20" s="227"/>
      <c r="F20" s="88">
        <f t="shared" si="0"/>
        <v>712539.2</v>
      </c>
      <c r="G20" s="88">
        <f>SUM(G21,G22,G23,G33,G35,G39)</f>
        <v>184483</v>
      </c>
      <c r="H20" s="88">
        <f>SUM(H21:H23,H39:H39,H33:H35)</f>
        <v>0</v>
      </c>
      <c r="I20" s="88">
        <f>I33</f>
        <v>3273</v>
      </c>
      <c r="J20" s="88">
        <f t="shared" si="1"/>
        <v>187756</v>
      </c>
      <c r="K20" s="88">
        <f>SUM(K21,K22,K23,K33,K35,K39)</f>
        <v>91178.6</v>
      </c>
      <c r="L20" s="88">
        <f>SUM(L21:L23,L39:L39,L33:L35)</f>
        <v>138.69999999999999</v>
      </c>
      <c r="M20" s="88">
        <f>M23+M33</f>
        <v>0</v>
      </c>
      <c r="N20" s="88">
        <f t="shared" si="2"/>
        <v>91317.3</v>
      </c>
      <c r="O20" s="88">
        <f>SUM(O21,O22,O23,O33,O35,O39)</f>
        <v>143314</v>
      </c>
      <c r="P20" s="88">
        <f>SUM(P21:P23,P39:P39,P33:P35)</f>
        <v>0</v>
      </c>
      <c r="Q20" s="88">
        <f>Q23+Q33</f>
        <v>0</v>
      </c>
      <c r="R20" s="88">
        <f t="shared" si="3"/>
        <v>143314</v>
      </c>
      <c r="S20" s="88">
        <f>SUM(S21,S22,S23,S33,S35,S39)</f>
        <v>144925.20000000001</v>
      </c>
      <c r="T20" s="88">
        <f>SUM(T21:T23,T39:T39,T33:T35)</f>
        <v>0</v>
      </c>
      <c r="U20" s="88">
        <f>U23+U33</f>
        <v>0</v>
      </c>
      <c r="V20" s="88">
        <f t="shared" si="6"/>
        <v>144925.20000000001</v>
      </c>
      <c r="W20" s="88">
        <f>SUM(W21,W22,W23,W33,W35,W39)</f>
        <v>145226.70000000001</v>
      </c>
      <c r="X20" s="88">
        <f>SUM(X21:X23,X39:X39,X33:X35)</f>
        <v>0</v>
      </c>
      <c r="Y20" s="88">
        <f>Y23+Y33</f>
        <v>0</v>
      </c>
      <c r="Z20" s="88">
        <f t="shared" si="7"/>
        <v>145226.70000000001</v>
      </c>
    </row>
    <row r="21" spans="1:28" s="216" customFormat="1" ht="109.5" customHeight="1" x14ac:dyDescent="0.25">
      <c r="A21" s="228"/>
      <c r="B21" s="223" t="s">
        <v>44</v>
      </c>
      <c r="C21" s="2" t="s">
        <v>5</v>
      </c>
      <c r="D21" s="2" t="s">
        <v>30</v>
      </c>
      <c r="E21" s="220" t="s">
        <v>124</v>
      </c>
      <c r="F21" s="88">
        <f t="shared" si="0"/>
        <v>13697.8</v>
      </c>
      <c r="G21" s="88">
        <f>2448.2+130.2</f>
        <v>2578.3999999999996</v>
      </c>
      <c r="H21" s="88"/>
      <c r="I21" s="88"/>
      <c r="J21" s="88">
        <f t="shared" si="1"/>
        <v>2578.3999999999996</v>
      </c>
      <c r="K21" s="88">
        <v>2904.7</v>
      </c>
      <c r="L21" s="88">
        <v>138.69999999999999</v>
      </c>
      <c r="M21" s="88"/>
      <c r="N21" s="88">
        <f t="shared" si="2"/>
        <v>3043.3999999999996</v>
      </c>
      <c r="O21" s="88">
        <v>2692</v>
      </c>
      <c r="P21" s="88"/>
      <c r="Q21" s="88"/>
      <c r="R21" s="88">
        <f t="shared" si="3"/>
        <v>2692</v>
      </c>
      <c r="S21" s="88">
        <v>2692</v>
      </c>
      <c r="T21" s="88"/>
      <c r="U21" s="88"/>
      <c r="V21" s="88">
        <f t="shared" si="6"/>
        <v>2692</v>
      </c>
      <c r="W21" s="88">
        <v>2692</v>
      </c>
      <c r="X21" s="88"/>
      <c r="Y21" s="88"/>
      <c r="Z21" s="88">
        <f t="shared" si="7"/>
        <v>2692</v>
      </c>
      <c r="AB21" s="218"/>
    </row>
    <row r="22" spans="1:28" ht="122.25" customHeight="1" x14ac:dyDescent="0.25">
      <c r="A22" s="228"/>
      <c r="B22" s="223" t="s">
        <v>45</v>
      </c>
      <c r="C22" s="2" t="s">
        <v>5</v>
      </c>
      <c r="D22" s="219" t="s">
        <v>31</v>
      </c>
      <c r="E22" s="219" t="s">
        <v>125</v>
      </c>
      <c r="F22" s="88">
        <f t="shared" si="0"/>
        <v>75743.899999999994</v>
      </c>
      <c r="G22" s="88">
        <v>14788.3</v>
      </c>
      <c r="H22" s="88"/>
      <c r="I22" s="88"/>
      <c r="J22" s="88">
        <f t="shared" si="1"/>
        <v>14788.3</v>
      </c>
      <c r="K22" s="88">
        <v>14530</v>
      </c>
      <c r="L22" s="88"/>
      <c r="M22" s="88"/>
      <c r="N22" s="88">
        <f t="shared" si="2"/>
        <v>14530</v>
      </c>
      <c r="O22" s="88">
        <v>15435.2</v>
      </c>
      <c r="P22" s="88"/>
      <c r="Q22" s="88"/>
      <c r="R22" s="88">
        <f t="shared" si="3"/>
        <v>15435.2</v>
      </c>
      <c r="S22" s="88">
        <v>15495.2</v>
      </c>
      <c r="T22" s="88"/>
      <c r="U22" s="88"/>
      <c r="V22" s="88">
        <f t="shared" si="6"/>
        <v>15495.2</v>
      </c>
      <c r="W22" s="88">
        <v>15495.2</v>
      </c>
      <c r="X22" s="88"/>
      <c r="Y22" s="88"/>
      <c r="Z22" s="88">
        <f t="shared" si="7"/>
        <v>15495.2</v>
      </c>
    </row>
    <row r="23" spans="1:28" s="216" customFormat="1" ht="87" customHeight="1" x14ac:dyDescent="0.25">
      <c r="A23" s="228"/>
      <c r="B23" s="223" t="s">
        <v>46</v>
      </c>
      <c r="C23" s="2"/>
      <c r="D23" s="219">
        <v>1003</v>
      </c>
      <c r="E23" s="219" t="s">
        <v>126</v>
      </c>
      <c r="F23" s="88">
        <f t="shared" si="0"/>
        <v>525663</v>
      </c>
      <c r="G23" s="88">
        <f>G24+G25+G26+G27+G28+G29+G30+G31</f>
        <v>147417.1</v>
      </c>
      <c r="H23" s="88"/>
      <c r="I23" s="88"/>
      <c r="J23" s="88">
        <f t="shared" si="1"/>
        <v>147417.1</v>
      </c>
      <c r="K23" s="88">
        <f>K24+K25+K26+K27+K28+K29+K30+K31</f>
        <v>52374.700000000004</v>
      </c>
      <c r="L23" s="88"/>
      <c r="M23" s="88"/>
      <c r="N23" s="88">
        <f t="shared" si="2"/>
        <v>52374.700000000004</v>
      </c>
      <c r="O23" s="88">
        <f>O24+O25+O26+O27+O28+O29</f>
        <v>107389.1</v>
      </c>
      <c r="P23" s="88"/>
      <c r="Q23" s="88"/>
      <c r="R23" s="88">
        <f t="shared" si="3"/>
        <v>107389.1</v>
      </c>
      <c r="S23" s="88">
        <f>S24+S25+S26+S27+S28+S32</f>
        <v>109240.3</v>
      </c>
      <c r="T23" s="88"/>
      <c r="U23" s="88"/>
      <c r="V23" s="88">
        <f t="shared" si="6"/>
        <v>109240.3</v>
      </c>
      <c r="W23" s="88">
        <f>W24+W25+W26+W27+W28+W32</f>
        <v>109241.8</v>
      </c>
      <c r="X23" s="88"/>
      <c r="Y23" s="88"/>
      <c r="Z23" s="88">
        <f t="shared" si="7"/>
        <v>109241.8</v>
      </c>
    </row>
    <row r="24" spans="1:28" s="216" customFormat="1" ht="63" customHeight="1" x14ac:dyDescent="0.25">
      <c r="A24" s="388"/>
      <c r="B24" s="385" t="s">
        <v>15</v>
      </c>
      <c r="C24" s="2" t="s">
        <v>32</v>
      </c>
      <c r="D24" s="219">
        <v>1003</v>
      </c>
      <c r="E24" s="219" t="s">
        <v>133</v>
      </c>
      <c r="F24" s="88">
        <f t="shared" si="0"/>
        <v>42011.799999999996</v>
      </c>
      <c r="G24" s="2">
        <f>10752.1-1186.7</f>
        <v>9565.4</v>
      </c>
      <c r="H24" s="2"/>
      <c r="I24" s="2"/>
      <c r="J24" s="2">
        <f t="shared" si="1"/>
        <v>9565.4</v>
      </c>
      <c r="K24" s="2">
        <f>9069.1-K25</f>
        <v>7882.4000000000005</v>
      </c>
      <c r="L24" s="2"/>
      <c r="M24" s="2"/>
      <c r="N24" s="2">
        <f t="shared" si="2"/>
        <v>7882.4000000000005</v>
      </c>
      <c r="O24" s="2">
        <f>9831.6-O25-1097.6</f>
        <v>7547.2999999999993</v>
      </c>
      <c r="P24" s="2"/>
      <c r="Q24" s="2"/>
      <c r="R24" s="2">
        <f t="shared" si="3"/>
        <v>7547.2999999999993</v>
      </c>
      <c r="S24" s="2">
        <f>9694.3-S25</f>
        <v>8507.5999999999985</v>
      </c>
      <c r="T24" s="2"/>
      <c r="U24" s="2"/>
      <c r="V24" s="2">
        <f t="shared" si="6"/>
        <v>8507.5999999999985</v>
      </c>
      <c r="W24" s="2">
        <f>9695.8-W25</f>
        <v>8509.0999999999985</v>
      </c>
      <c r="X24" s="2"/>
      <c r="Y24" s="2"/>
      <c r="Z24" s="2">
        <f t="shared" si="7"/>
        <v>8509.0999999999985</v>
      </c>
    </row>
    <row r="25" spans="1:28" s="216" customFormat="1" ht="49.5" x14ac:dyDescent="0.25">
      <c r="A25" s="389"/>
      <c r="B25" s="387"/>
      <c r="C25" s="2" t="s">
        <v>12</v>
      </c>
      <c r="D25" s="219">
        <v>1003</v>
      </c>
      <c r="E25" s="219" t="s">
        <v>133</v>
      </c>
      <c r="F25" s="88">
        <f t="shared" si="0"/>
        <v>5933.5</v>
      </c>
      <c r="G25" s="2">
        <v>1186.7</v>
      </c>
      <c r="H25" s="2"/>
      <c r="I25" s="2"/>
      <c r="J25" s="2">
        <f t="shared" si="1"/>
        <v>1186.7</v>
      </c>
      <c r="K25" s="2">
        <v>1186.7</v>
      </c>
      <c r="L25" s="2"/>
      <c r="M25" s="2"/>
      <c r="N25" s="2">
        <f t="shared" si="2"/>
        <v>1186.7</v>
      </c>
      <c r="O25" s="2">
        <v>1186.7</v>
      </c>
      <c r="P25" s="2"/>
      <c r="Q25" s="2"/>
      <c r="R25" s="2">
        <f t="shared" si="3"/>
        <v>1186.7</v>
      </c>
      <c r="S25" s="2">
        <v>1186.7</v>
      </c>
      <c r="T25" s="2"/>
      <c r="U25" s="2"/>
      <c r="V25" s="2">
        <f t="shared" si="6"/>
        <v>1186.7</v>
      </c>
      <c r="W25" s="2">
        <v>1186.7</v>
      </c>
      <c r="X25" s="2"/>
      <c r="Y25" s="2"/>
      <c r="Z25" s="2">
        <f t="shared" si="7"/>
        <v>1186.7</v>
      </c>
    </row>
    <row r="26" spans="1:28" s="216" customFormat="1" ht="102" customHeight="1" x14ac:dyDescent="0.25">
      <c r="A26" s="229"/>
      <c r="B26" s="217" t="s">
        <v>48</v>
      </c>
      <c r="C26" s="2" t="s">
        <v>5</v>
      </c>
      <c r="D26" s="219">
        <v>1003</v>
      </c>
      <c r="E26" s="219" t="s">
        <v>134</v>
      </c>
      <c r="F26" s="88">
        <f t="shared" si="0"/>
        <v>127487.1</v>
      </c>
      <c r="G26" s="2">
        <v>26047.1</v>
      </c>
      <c r="H26" s="2"/>
      <c r="I26" s="2"/>
      <c r="J26" s="2">
        <f t="shared" si="1"/>
        <v>26047.1</v>
      </c>
      <c r="K26" s="2">
        <v>25456.2</v>
      </c>
      <c r="L26" s="2"/>
      <c r="M26" s="2"/>
      <c r="N26" s="2">
        <f t="shared" si="2"/>
        <v>25456.2</v>
      </c>
      <c r="O26" s="2">
        <f>25505-531</f>
        <v>24974</v>
      </c>
      <c r="P26" s="2"/>
      <c r="Q26" s="2"/>
      <c r="R26" s="2">
        <f t="shared" si="3"/>
        <v>24974</v>
      </c>
      <c r="S26" s="2">
        <v>25504.9</v>
      </c>
      <c r="T26" s="2"/>
      <c r="U26" s="2"/>
      <c r="V26" s="2">
        <f>SUM(S26:U26)</f>
        <v>25504.9</v>
      </c>
      <c r="W26" s="2">
        <v>25504.9</v>
      </c>
      <c r="X26" s="2"/>
      <c r="Y26" s="2"/>
      <c r="Z26" s="2">
        <f>SUM(W26:Y26)</f>
        <v>25504.9</v>
      </c>
    </row>
    <row r="27" spans="1:28" s="216" customFormat="1" ht="123.75" customHeight="1" x14ac:dyDescent="0.25">
      <c r="A27" s="229"/>
      <c r="B27" s="217" t="s">
        <v>49</v>
      </c>
      <c r="C27" s="2" t="s">
        <v>10</v>
      </c>
      <c r="D27" s="219">
        <v>1003</v>
      </c>
      <c r="E27" s="219" t="s">
        <v>135</v>
      </c>
      <c r="F27" s="88">
        <f t="shared" si="0"/>
        <v>76230</v>
      </c>
      <c r="G27" s="2">
        <v>16650</v>
      </c>
      <c r="H27" s="2"/>
      <c r="I27" s="2"/>
      <c r="J27" s="2">
        <f t="shared" si="1"/>
        <v>16650</v>
      </c>
      <c r="K27" s="2">
        <v>0</v>
      </c>
      <c r="L27" s="2"/>
      <c r="M27" s="2"/>
      <c r="N27" s="2">
        <f t="shared" si="2"/>
        <v>0</v>
      </c>
      <c r="O27" s="2">
        <f>19980-360</f>
        <v>19620</v>
      </c>
      <c r="P27" s="2"/>
      <c r="Q27" s="2"/>
      <c r="R27" s="2">
        <f t="shared" si="3"/>
        <v>19620</v>
      </c>
      <c r="S27" s="2">
        <v>19980</v>
      </c>
      <c r="T27" s="2"/>
      <c r="U27" s="2"/>
      <c r="V27" s="2">
        <f t="shared" si="6"/>
        <v>19980</v>
      </c>
      <c r="W27" s="2">
        <v>19980</v>
      </c>
      <c r="X27" s="2"/>
      <c r="Y27" s="2"/>
      <c r="Z27" s="2">
        <f t="shared" ref="Z27:Z33" si="8">SUM(W27:Y27)</f>
        <v>19980</v>
      </c>
    </row>
    <row r="28" spans="1:28" s="216" customFormat="1" ht="102.75" customHeight="1" x14ac:dyDescent="0.25">
      <c r="A28" s="229"/>
      <c r="B28" s="230" t="s">
        <v>192</v>
      </c>
      <c r="C28" s="204" t="s">
        <v>10</v>
      </c>
      <c r="D28" s="219">
        <v>1003</v>
      </c>
      <c r="E28" s="219" t="s">
        <v>136</v>
      </c>
      <c r="F28" s="88">
        <f t="shared" si="0"/>
        <v>132723</v>
      </c>
      <c r="G28" s="2">
        <f>'[1]ФЭО 2017-2020'!O124</f>
        <v>9900</v>
      </c>
      <c r="H28" s="2"/>
      <c r="I28" s="2"/>
      <c r="J28" s="2">
        <f t="shared" si="1"/>
        <v>9900</v>
      </c>
      <c r="K28" s="2">
        <f>'[1]ФЭО 2017-2020'!V124</f>
        <v>0</v>
      </c>
      <c r="L28" s="2"/>
      <c r="M28" s="2"/>
      <c r="N28" s="2">
        <f t="shared" si="2"/>
        <v>0</v>
      </c>
      <c r="O28" s="2">
        <v>40941</v>
      </c>
      <c r="P28" s="2"/>
      <c r="Q28" s="2"/>
      <c r="R28" s="2">
        <f t="shared" si="3"/>
        <v>40941</v>
      </c>
      <c r="S28" s="2">
        <v>40941</v>
      </c>
      <c r="T28" s="2"/>
      <c r="U28" s="2"/>
      <c r="V28" s="2">
        <f t="shared" si="6"/>
        <v>40941</v>
      </c>
      <c r="W28" s="2">
        <v>40941</v>
      </c>
      <c r="X28" s="2"/>
      <c r="Y28" s="2"/>
      <c r="Z28" s="2">
        <f t="shared" si="8"/>
        <v>40941</v>
      </c>
    </row>
    <row r="29" spans="1:28" s="216" customFormat="1" ht="106.5" customHeight="1" x14ac:dyDescent="0.25">
      <c r="A29" s="231"/>
      <c r="B29" s="217" t="s">
        <v>184</v>
      </c>
      <c r="C29" s="2" t="s">
        <v>5</v>
      </c>
      <c r="D29" s="232">
        <v>1003</v>
      </c>
      <c r="E29" s="219" t="s">
        <v>137</v>
      </c>
      <c r="F29" s="88">
        <f t="shared" si="0"/>
        <v>50057.4</v>
      </c>
      <c r="G29" s="2">
        <v>19087.900000000001</v>
      </c>
      <c r="H29" s="2"/>
      <c r="I29" s="2"/>
      <c r="J29" s="2">
        <f t="shared" si="1"/>
        <v>19087.900000000001</v>
      </c>
      <c r="K29" s="2">
        <v>17849.400000000001</v>
      </c>
      <c r="L29" s="2"/>
      <c r="M29" s="2"/>
      <c r="N29" s="2">
        <f t="shared" si="2"/>
        <v>17849.400000000001</v>
      </c>
      <c r="O29" s="2">
        <v>13120.1</v>
      </c>
      <c r="P29" s="2"/>
      <c r="Q29" s="2"/>
      <c r="R29" s="2">
        <f t="shared" si="3"/>
        <v>13120.1</v>
      </c>
      <c r="S29" s="2"/>
      <c r="T29" s="2"/>
      <c r="U29" s="2"/>
      <c r="V29" s="2"/>
      <c r="W29" s="2"/>
      <c r="X29" s="2"/>
      <c r="Y29" s="2"/>
      <c r="Z29" s="2"/>
    </row>
    <row r="30" spans="1:28" s="216" customFormat="1" ht="78" customHeight="1" x14ac:dyDescent="0.25">
      <c r="A30" s="231"/>
      <c r="B30" s="233" t="s">
        <v>158</v>
      </c>
      <c r="C30" s="2" t="s">
        <v>10</v>
      </c>
      <c r="D30" s="232"/>
      <c r="E30" s="219"/>
      <c r="F30" s="88">
        <f t="shared" si="0"/>
        <v>19980</v>
      </c>
      <c r="G30" s="2">
        <v>19980</v>
      </c>
      <c r="H30" s="2"/>
      <c r="I30" s="2"/>
      <c r="J30" s="2">
        <f t="shared" si="1"/>
        <v>19980</v>
      </c>
      <c r="K30" s="2">
        <v>0</v>
      </c>
      <c r="L30" s="2"/>
      <c r="M30" s="2"/>
      <c r="N30" s="2">
        <f t="shared" si="2"/>
        <v>0</v>
      </c>
      <c r="O30" s="2">
        <v>0</v>
      </c>
      <c r="P30" s="2"/>
      <c r="Q30" s="2"/>
      <c r="R30" s="2">
        <f t="shared" si="3"/>
        <v>0</v>
      </c>
      <c r="S30" s="2">
        <v>0</v>
      </c>
      <c r="T30" s="2"/>
      <c r="U30" s="2"/>
      <c r="V30" s="2">
        <f t="shared" si="6"/>
        <v>0</v>
      </c>
      <c r="W30" s="2">
        <v>0</v>
      </c>
      <c r="X30" s="2"/>
      <c r="Y30" s="2"/>
      <c r="Z30" s="2">
        <f t="shared" si="8"/>
        <v>0</v>
      </c>
    </row>
    <row r="31" spans="1:28" s="216" customFormat="1" ht="149.25" x14ac:dyDescent="0.25">
      <c r="A31" s="231"/>
      <c r="B31" s="234" t="s">
        <v>193</v>
      </c>
      <c r="C31" s="2" t="s">
        <v>10</v>
      </c>
      <c r="D31" s="232"/>
      <c r="E31" s="219"/>
      <c r="F31" s="88">
        <f t="shared" si="0"/>
        <v>45000</v>
      </c>
      <c r="G31" s="2">
        <v>45000</v>
      </c>
      <c r="H31" s="2"/>
      <c r="I31" s="2"/>
      <c r="J31" s="2">
        <f t="shared" si="1"/>
        <v>45000</v>
      </c>
      <c r="K31" s="2">
        <v>0</v>
      </c>
      <c r="L31" s="2"/>
      <c r="M31" s="2"/>
      <c r="N31" s="2">
        <f t="shared" si="2"/>
        <v>0</v>
      </c>
      <c r="O31" s="2">
        <v>0</v>
      </c>
      <c r="P31" s="2"/>
      <c r="Q31" s="2"/>
      <c r="R31" s="2">
        <f t="shared" si="3"/>
        <v>0</v>
      </c>
      <c r="S31" s="2">
        <v>0</v>
      </c>
      <c r="T31" s="2"/>
      <c r="U31" s="2"/>
      <c r="V31" s="2">
        <f t="shared" si="6"/>
        <v>0</v>
      </c>
      <c r="W31" s="2">
        <v>0</v>
      </c>
      <c r="X31" s="2"/>
      <c r="Y31" s="2"/>
      <c r="Z31" s="2">
        <f t="shared" si="8"/>
        <v>0</v>
      </c>
    </row>
    <row r="32" spans="1:28" s="216" customFormat="1" ht="63" customHeight="1" x14ac:dyDescent="0.25">
      <c r="A32" s="231"/>
      <c r="B32" s="235" t="s">
        <v>324</v>
      </c>
      <c r="C32" s="2" t="s">
        <v>5</v>
      </c>
      <c r="D32" s="232"/>
      <c r="E32" s="219"/>
      <c r="F32" s="8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>
        <v>13120.1</v>
      </c>
      <c r="T32" s="2"/>
      <c r="U32" s="2"/>
      <c r="V32" s="2">
        <f t="shared" si="6"/>
        <v>13120.1</v>
      </c>
      <c r="W32" s="2">
        <v>13120.1</v>
      </c>
      <c r="X32" s="2"/>
      <c r="Y32" s="2"/>
      <c r="Z32" s="2">
        <f t="shared" si="8"/>
        <v>13120.1</v>
      </c>
    </row>
    <row r="33" spans="1:26" ht="112.5" customHeight="1" x14ac:dyDescent="0.25">
      <c r="A33" s="228"/>
      <c r="B33" s="236" t="s">
        <v>33</v>
      </c>
      <c r="C33" s="205" t="s">
        <v>167</v>
      </c>
      <c r="D33" s="237" t="s">
        <v>34</v>
      </c>
      <c r="E33" s="237" t="s">
        <v>34</v>
      </c>
      <c r="F33" s="88">
        <f t="shared" si="0"/>
        <v>3273</v>
      </c>
      <c r="G33" s="88">
        <v>0</v>
      </c>
      <c r="H33" s="88"/>
      <c r="I33" s="88">
        <v>3273</v>
      </c>
      <c r="J33" s="88">
        <f t="shared" si="1"/>
        <v>3273</v>
      </c>
      <c r="K33" s="88">
        <v>0</v>
      </c>
      <c r="L33" s="88"/>
      <c r="M33" s="88">
        <v>0</v>
      </c>
      <c r="N33" s="88">
        <f t="shared" si="2"/>
        <v>0</v>
      </c>
      <c r="O33" s="88">
        <v>0</v>
      </c>
      <c r="P33" s="88"/>
      <c r="Q33" s="88">
        <v>0</v>
      </c>
      <c r="R33" s="88">
        <f t="shared" si="3"/>
        <v>0</v>
      </c>
      <c r="S33" s="88">
        <v>0</v>
      </c>
      <c r="T33" s="88">
        <v>0</v>
      </c>
      <c r="U33" s="88">
        <v>0</v>
      </c>
      <c r="V33" s="88">
        <f t="shared" si="6"/>
        <v>0</v>
      </c>
      <c r="W33" s="88">
        <v>0</v>
      </c>
      <c r="X33" s="88">
        <v>0</v>
      </c>
      <c r="Y33" s="88">
        <v>0</v>
      </c>
      <c r="Z33" s="88">
        <f t="shared" si="8"/>
        <v>0</v>
      </c>
    </row>
    <row r="34" spans="1:26" ht="128.25" customHeight="1" x14ac:dyDescent="0.25">
      <c r="A34" s="229"/>
      <c r="B34" s="217" t="s">
        <v>50</v>
      </c>
      <c r="C34" s="2"/>
      <c r="D34" s="237" t="s">
        <v>34</v>
      </c>
      <c r="E34" s="237" t="s">
        <v>34</v>
      </c>
      <c r="F34" s="88">
        <f t="shared" si="0"/>
        <v>3273</v>
      </c>
      <c r="G34" s="2">
        <v>0</v>
      </c>
      <c r="H34" s="2"/>
      <c r="I34" s="2">
        <v>3273</v>
      </c>
      <c r="J34" s="2">
        <f>SUM(G34:I34)</f>
        <v>3273</v>
      </c>
      <c r="K34" s="2">
        <v>0</v>
      </c>
      <c r="L34" s="2"/>
      <c r="M34" s="2">
        <v>0</v>
      </c>
      <c r="N34" s="2">
        <f>SUM(K34:M34)</f>
        <v>0</v>
      </c>
      <c r="O34" s="2">
        <v>0</v>
      </c>
      <c r="P34" s="2"/>
      <c r="Q34" s="2">
        <v>0</v>
      </c>
      <c r="R34" s="2">
        <f>SUM(O34:Q34)</f>
        <v>0</v>
      </c>
      <c r="S34" s="2">
        <v>0</v>
      </c>
      <c r="T34" s="2"/>
      <c r="U34" s="2">
        <v>0</v>
      </c>
      <c r="V34" s="2">
        <f>SUM(S34:U34)</f>
        <v>0</v>
      </c>
      <c r="W34" s="2">
        <v>0</v>
      </c>
      <c r="X34" s="2"/>
      <c r="Y34" s="2">
        <v>0</v>
      </c>
      <c r="Z34" s="2">
        <f>SUM(W34:Y34)</f>
        <v>0</v>
      </c>
    </row>
    <row r="35" spans="1:26" s="216" customFormat="1" ht="78.75" customHeight="1" x14ac:dyDescent="0.25">
      <c r="A35" s="228"/>
      <c r="B35" s="223" t="s">
        <v>47</v>
      </c>
      <c r="C35" s="2"/>
      <c r="D35" s="219">
        <v>1003</v>
      </c>
      <c r="E35" s="219" t="s">
        <v>127</v>
      </c>
      <c r="F35" s="88">
        <f t="shared" si="0"/>
        <v>61495.7</v>
      </c>
      <c r="G35" s="88">
        <f>G36+G37+G38</f>
        <v>12853.5</v>
      </c>
      <c r="H35" s="88"/>
      <c r="I35" s="88"/>
      <c r="J35" s="88">
        <f t="shared" si="1"/>
        <v>12853.5</v>
      </c>
      <c r="K35" s="88">
        <f>K36+K37+K38</f>
        <v>14619.2</v>
      </c>
      <c r="L35" s="88"/>
      <c r="M35" s="88"/>
      <c r="N35" s="88">
        <f t="shared" si="2"/>
        <v>14619.2</v>
      </c>
      <c r="O35" s="88">
        <f>O36+O37+O38</f>
        <v>11441</v>
      </c>
      <c r="P35" s="88"/>
      <c r="Q35" s="88"/>
      <c r="R35" s="88">
        <f t="shared" si="3"/>
        <v>11441</v>
      </c>
      <c r="S35" s="88">
        <f>S36+S37+S38</f>
        <v>11141</v>
      </c>
      <c r="T35" s="88"/>
      <c r="U35" s="88"/>
      <c r="V35" s="88">
        <f t="shared" ref="V35:V39" si="9">SUM(S35:U35)</f>
        <v>11141</v>
      </c>
      <c r="W35" s="88">
        <f>W36+W37+W38</f>
        <v>11441</v>
      </c>
      <c r="X35" s="88"/>
      <c r="Y35" s="88"/>
      <c r="Z35" s="88">
        <f t="shared" ref="Z35:Z39" si="10">SUM(W35:Y35)</f>
        <v>11441</v>
      </c>
    </row>
    <row r="36" spans="1:26" ht="107.25" customHeight="1" x14ac:dyDescent="0.25">
      <c r="A36" s="228"/>
      <c r="B36" s="217" t="s">
        <v>35</v>
      </c>
      <c r="C36" s="221" t="s">
        <v>11</v>
      </c>
      <c r="D36" s="219">
        <v>1003</v>
      </c>
      <c r="E36" s="219" t="s">
        <v>128</v>
      </c>
      <c r="F36" s="88">
        <f t="shared" si="0"/>
        <v>100</v>
      </c>
      <c r="G36" s="2">
        <v>100</v>
      </c>
      <c r="H36" s="2"/>
      <c r="I36" s="2"/>
      <c r="J36" s="2">
        <f t="shared" si="1"/>
        <v>100</v>
      </c>
      <c r="K36" s="2">
        <v>0</v>
      </c>
      <c r="L36" s="2"/>
      <c r="M36" s="2"/>
      <c r="N36" s="2">
        <f t="shared" si="2"/>
        <v>0</v>
      </c>
      <c r="O36" s="2">
        <v>0</v>
      </c>
      <c r="P36" s="2"/>
      <c r="Q36" s="2"/>
      <c r="R36" s="2">
        <f t="shared" si="3"/>
        <v>0</v>
      </c>
      <c r="S36" s="2">
        <v>0</v>
      </c>
      <c r="T36" s="2"/>
      <c r="U36" s="2"/>
      <c r="V36" s="2">
        <f t="shared" si="9"/>
        <v>0</v>
      </c>
      <c r="W36" s="2">
        <v>0</v>
      </c>
      <c r="X36" s="2"/>
      <c r="Y36" s="2"/>
      <c r="Z36" s="2">
        <f t="shared" si="10"/>
        <v>0</v>
      </c>
    </row>
    <row r="37" spans="1:26" ht="124.5" customHeight="1" x14ac:dyDescent="0.25">
      <c r="A37" s="228"/>
      <c r="B37" s="230" t="s">
        <v>36</v>
      </c>
      <c r="C37" s="2" t="s">
        <v>32</v>
      </c>
      <c r="D37" s="219">
        <v>1003</v>
      </c>
      <c r="E37" s="219" t="s">
        <v>129</v>
      </c>
      <c r="F37" s="88">
        <f t="shared" si="0"/>
        <v>58383.199999999997</v>
      </c>
      <c r="G37" s="2">
        <v>11121</v>
      </c>
      <c r="H37" s="2"/>
      <c r="I37" s="2"/>
      <c r="J37" s="2">
        <f t="shared" si="1"/>
        <v>11121</v>
      </c>
      <c r="K37" s="2">
        <v>13239.2</v>
      </c>
      <c r="L37" s="2"/>
      <c r="M37" s="2"/>
      <c r="N37" s="2">
        <f t="shared" si="2"/>
        <v>13239.2</v>
      </c>
      <c r="O37" s="2">
        <v>11441</v>
      </c>
      <c r="P37" s="2"/>
      <c r="Q37" s="2"/>
      <c r="R37" s="2">
        <f t="shared" si="3"/>
        <v>11441</v>
      </c>
      <c r="S37" s="2">
        <v>11141</v>
      </c>
      <c r="T37" s="2"/>
      <c r="U37" s="2"/>
      <c r="V37" s="2">
        <f t="shared" si="9"/>
        <v>11141</v>
      </c>
      <c r="W37" s="2">
        <v>11441</v>
      </c>
      <c r="X37" s="2"/>
      <c r="Y37" s="2"/>
      <c r="Z37" s="2">
        <f t="shared" si="10"/>
        <v>11441</v>
      </c>
    </row>
    <row r="38" spans="1:26" ht="88.5" customHeight="1" x14ac:dyDescent="0.25">
      <c r="A38" s="228"/>
      <c r="B38" s="217" t="s">
        <v>37</v>
      </c>
      <c r="C38" s="2" t="s">
        <v>5</v>
      </c>
      <c r="D38" s="219">
        <v>1003</v>
      </c>
      <c r="E38" s="219" t="s">
        <v>130</v>
      </c>
      <c r="F38" s="88">
        <f t="shared" si="0"/>
        <v>3012.5</v>
      </c>
      <c r="G38" s="2">
        <f>1762.7-130.2</f>
        <v>1632.5</v>
      </c>
      <c r="H38" s="117"/>
      <c r="I38" s="117"/>
      <c r="J38" s="2">
        <f t="shared" si="1"/>
        <v>1632.5</v>
      </c>
      <c r="K38" s="2">
        <v>1380</v>
      </c>
      <c r="L38" s="117"/>
      <c r="M38" s="117"/>
      <c r="N38" s="2">
        <f t="shared" si="2"/>
        <v>1380</v>
      </c>
      <c r="O38" s="2">
        <v>0</v>
      </c>
      <c r="P38" s="117"/>
      <c r="Q38" s="117"/>
      <c r="R38" s="2">
        <f t="shared" si="3"/>
        <v>0</v>
      </c>
      <c r="S38" s="2">
        <v>0</v>
      </c>
      <c r="T38" s="117"/>
      <c r="U38" s="117"/>
      <c r="V38" s="2">
        <f t="shared" si="9"/>
        <v>0</v>
      </c>
      <c r="W38" s="2">
        <v>0</v>
      </c>
      <c r="X38" s="117"/>
      <c r="Y38" s="117"/>
      <c r="Z38" s="2">
        <f t="shared" si="10"/>
        <v>0</v>
      </c>
    </row>
    <row r="39" spans="1:26" ht="69.75" customHeight="1" x14ac:dyDescent="0.25">
      <c r="A39" s="228"/>
      <c r="B39" s="223" t="s">
        <v>185</v>
      </c>
      <c r="C39" s="2" t="s">
        <v>5</v>
      </c>
      <c r="D39" s="219" t="s">
        <v>38</v>
      </c>
      <c r="E39" s="219" t="s">
        <v>138</v>
      </c>
      <c r="F39" s="88">
        <f t="shared" si="0"/>
        <v>32665.800000000003</v>
      </c>
      <c r="G39" s="88">
        <v>6845.7</v>
      </c>
      <c r="H39" s="88"/>
      <c r="I39" s="88"/>
      <c r="J39" s="88">
        <f t="shared" si="1"/>
        <v>6845.7</v>
      </c>
      <c r="K39" s="88">
        <v>6750</v>
      </c>
      <c r="L39" s="88"/>
      <c r="M39" s="88"/>
      <c r="N39" s="88">
        <f t="shared" si="2"/>
        <v>6750</v>
      </c>
      <c r="O39" s="88">
        <v>6356.7</v>
      </c>
      <c r="P39" s="88"/>
      <c r="Q39" s="88"/>
      <c r="R39" s="88">
        <f t="shared" si="3"/>
        <v>6356.7</v>
      </c>
      <c r="S39" s="88">
        <v>6356.7</v>
      </c>
      <c r="T39" s="88"/>
      <c r="U39" s="88"/>
      <c r="V39" s="88">
        <f t="shared" si="9"/>
        <v>6356.7</v>
      </c>
      <c r="W39" s="88">
        <v>6356.7</v>
      </c>
      <c r="X39" s="88"/>
      <c r="Y39" s="88"/>
      <c r="Z39" s="88">
        <f t="shared" si="10"/>
        <v>6356.7</v>
      </c>
    </row>
    <row r="40" spans="1:26" s="216" customFormat="1" x14ac:dyDescent="0.25">
      <c r="A40" s="227"/>
      <c r="B40" s="238" t="s">
        <v>39</v>
      </c>
      <c r="C40" s="88"/>
      <c r="D40" s="88"/>
      <c r="E40" s="88"/>
      <c r="F40" s="88">
        <f t="shared" si="0"/>
        <v>3194411.52</v>
      </c>
      <c r="G40" s="88">
        <f>SUM(G10,G16,G20)</f>
        <v>184483</v>
      </c>
      <c r="H40" s="88">
        <f>SUM(H10,H16,H20,)</f>
        <v>450562.69999999995</v>
      </c>
      <c r="I40" s="88">
        <f>SUM(I10,I16,I20)</f>
        <v>3273</v>
      </c>
      <c r="J40" s="88">
        <f>SUM(J10,J16,J20,)</f>
        <v>638318.69999999995</v>
      </c>
      <c r="K40" s="88">
        <f>SUM(K10,K16,K20)</f>
        <v>91178.6</v>
      </c>
      <c r="L40" s="88">
        <f>SUM(L10,L16,L20,)</f>
        <v>480962.10000000003</v>
      </c>
      <c r="M40" s="88">
        <f>SUM(M10,M16,M20)</f>
        <v>0</v>
      </c>
      <c r="N40" s="88">
        <f>SUM(N10,N16,N20,)</f>
        <v>572140.70000000007</v>
      </c>
      <c r="O40" s="88">
        <f>SUM(O10,O16,O20)</f>
        <v>143314</v>
      </c>
      <c r="P40" s="88">
        <f>SUM(P10,P16,P20,)</f>
        <v>555882.62</v>
      </c>
      <c r="Q40" s="88">
        <f>SUM(Q10,Q16,Q20)</f>
        <v>0</v>
      </c>
      <c r="R40" s="88">
        <f>SUM(R10,R16,R20,)</f>
        <v>699196.62</v>
      </c>
      <c r="S40" s="88">
        <f>SUM(S10,S16,S20)</f>
        <v>144925.20000000001</v>
      </c>
      <c r="T40" s="88">
        <f>SUM(T10,T16,T20,)</f>
        <v>497301.8</v>
      </c>
      <c r="U40" s="88">
        <f>SUM(U10,U16,U20)</f>
        <v>0</v>
      </c>
      <c r="V40" s="88">
        <f>SUM(V10,V16,V20,)</f>
        <v>642227</v>
      </c>
      <c r="W40" s="88">
        <f>SUM(W10,W16,W20)</f>
        <v>145226.70000000001</v>
      </c>
      <c r="X40" s="88">
        <f>SUM(X10,X16,X20,)</f>
        <v>497301.8</v>
      </c>
      <c r="Y40" s="88">
        <f>SUM(Y10,Y16,Y20)</f>
        <v>0</v>
      </c>
      <c r="Z40" s="88">
        <f>SUM(Z10,Z16,Z20,)</f>
        <v>642528.5</v>
      </c>
    </row>
    <row r="41" spans="1:26" x14ac:dyDescent="0.25">
      <c r="A41" s="219"/>
      <c r="B41" s="239" t="s">
        <v>40</v>
      </c>
      <c r="C41" s="2"/>
      <c r="D41" s="2"/>
      <c r="E41" s="2"/>
      <c r="F41" s="2">
        <f>SUM(H10,L10,P10,T10,H16,L16,P16,T16,H20,L20,P20,T20,Z10,Z16)</f>
        <v>2482011.02</v>
      </c>
      <c r="G41" s="2"/>
      <c r="H41" s="2"/>
      <c r="I41" s="2"/>
      <c r="J41" s="2"/>
      <c r="K41" s="2"/>
      <c r="L41" s="2"/>
      <c r="M41" s="118"/>
      <c r="N41" s="2"/>
      <c r="O41" s="2"/>
      <c r="P41" s="2"/>
      <c r="Q41" s="118"/>
      <c r="R41" s="2"/>
      <c r="S41" s="2"/>
      <c r="T41" s="2"/>
      <c r="U41" s="118"/>
      <c r="V41" s="2"/>
      <c r="W41" s="2"/>
      <c r="X41" s="2"/>
      <c r="Y41" s="118"/>
      <c r="Z41" s="2"/>
    </row>
    <row r="42" spans="1:26" ht="16.5" customHeight="1" x14ac:dyDescent="0.25">
      <c r="A42" s="219"/>
      <c r="B42" s="239" t="s">
        <v>41</v>
      </c>
      <c r="C42" s="2"/>
      <c r="D42" s="2"/>
      <c r="E42" s="2"/>
      <c r="F42" s="2">
        <f>SUM(G20,K20,O20,S20,W20)</f>
        <v>709127.5</v>
      </c>
      <c r="G42" s="2"/>
      <c r="H42" s="2"/>
      <c r="I42" s="2"/>
      <c r="J42" s="2"/>
      <c r="K42" s="2"/>
      <c r="L42" s="2"/>
      <c r="M42" s="118"/>
      <c r="N42" s="2"/>
      <c r="O42" s="2"/>
      <c r="P42" s="2"/>
      <c r="Q42" s="118"/>
      <c r="R42" s="2"/>
      <c r="S42" s="2"/>
      <c r="T42" s="2"/>
      <c r="U42" s="118"/>
      <c r="V42" s="2"/>
      <c r="W42" s="2"/>
      <c r="X42" s="2"/>
      <c r="Y42" s="118"/>
      <c r="Z42" s="2"/>
    </row>
    <row r="43" spans="1:26" x14ac:dyDescent="0.25">
      <c r="A43" s="219"/>
      <c r="B43" s="239" t="s">
        <v>42</v>
      </c>
      <c r="C43" s="2"/>
      <c r="D43" s="2"/>
      <c r="E43" s="2"/>
      <c r="F43" s="2">
        <f>I9+M9+Q9</f>
        <v>3273</v>
      </c>
      <c r="G43" s="2"/>
      <c r="H43" s="2"/>
      <c r="I43" s="2"/>
      <c r="J43" s="2"/>
      <c r="K43" s="2"/>
      <c r="L43" s="2"/>
      <c r="M43" s="118"/>
      <c r="N43" s="2"/>
      <c r="O43" s="2"/>
      <c r="P43" s="2"/>
      <c r="Q43" s="118"/>
      <c r="R43" s="2"/>
      <c r="S43" s="2"/>
      <c r="T43" s="2"/>
      <c r="U43" s="118"/>
      <c r="V43" s="2"/>
      <c r="W43" s="2"/>
      <c r="X43" s="2"/>
      <c r="Y43" s="118"/>
      <c r="Z43" s="2"/>
    </row>
    <row r="44" spans="1:26" s="216" customFormat="1" x14ac:dyDescent="0.25">
      <c r="A44" s="240"/>
      <c r="B44" s="241"/>
      <c r="C44" s="120"/>
      <c r="D44" s="120"/>
      <c r="E44" s="120"/>
      <c r="F44" s="120"/>
      <c r="G44" s="120"/>
      <c r="H44" s="98"/>
      <c r="I44" s="98"/>
      <c r="J44" s="98"/>
      <c r="K44" s="98"/>
      <c r="L44" s="98"/>
      <c r="M44" s="119"/>
      <c r="N44" s="98"/>
      <c r="O44" s="98"/>
      <c r="P44" s="98"/>
      <c r="Q44" s="119"/>
      <c r="R44" s="98"/>
    </row>
    <row r="45" spans="1:26" s="216" customFormat="1" x14ac:dyDescent="0.25">
      <c r="A45" s="240"/>
      <c r="B45" s="241"/>
      <c r="C45" s="120"/>
      <c r="D45" s="120"/>
      <c r="E45" s="120"/>
      <c r="F45" s="120"/>
      <c r="G45" s="120"/>
      <c r="H45" s="98"/>
      <c r="I45" s="98"/>
      <c r="J45" s="98"/>
      <c r="K45" s="98"/>
      <c r="L45" s="98"/>
      <c r="M45" s="119"/>
      <c r="N45" s="98"/>
      <c r="O45" s="98"/>
      <c r="P45" s="98"/>
      <c r="Q45" s="119"/>
      <c r="R45" s="98"/>
    </row>
    <row r="46" spans="1:26" s="216" customFormat="1" x14ac:dyDescent="0.25">
      <c r="A46" s="240"/>
      <c r="B46" s="241"/>
      <c r="C46" s="120"/>
      <c r="D46" s="120"/>
      <c r="E46" s="120"/>
      <c r="F46" s="120"/>
      <c r="G46" s="120"/>
      <c r="H46" s="98"/>
      <c r="I46" s="98"/>
      <c r="J46" s="98"/>
      <c r="K46" s="98"/>
      <c r="L46" s="98"/>
      <c r="M46" s="119"/>
      <c r="N46" s="98"/>
      <c r="O46" s="98"/>
      <c r="P46" s="98"/>
      <c r="Q46" s="119"/>
      <c r="R46" s="98"/>
    </row>
    <row r="47" spans="1:26" s="216" customFormat="1" x14ac:dyDescent="0.25">
      <c r="A47" s="240"/>
      <c r="B47" s="241"/>
      <c r="C47" s="120"/>
      <c r="D47" s="120"/>
      <c r="E47" s="120"/>
      <c r="F47" s="120"/>
      <c r="G47" s="120"/>
      <c r="H47" s="98"/>
      <c r="I47" s="98"/>
      <c r="J47" s="98"/>
      <c r="K47" s="98"/>
      <c r="L47" s="98"/>
      <c r="M47" s="119"/>
      <c r="N47" s="98"/>
      <c r="O47" s="98"/>
      <c r="P47" s="98"/>
      <c r="Q47" s="119"/>
      <c r="R47" s="98"/>
    </row>
    <row r="48" spans="1:26" s="216" customFormat="1" x14ac:dyDescent="0.25">
      <c r="A48" s="240"/>
      <c r="B48" s="241"/>
      <c r="C48" s="120"/>
      <c r="D48" s="120"/>
      <c r="E48" s="120"/>
      <c r="F48" s="120"/>
      <c r="G48" s="120"/>
      <c r="H48" s="98"/>
      <c r="I48" s="98"/>
      <c r="J48" s="98"/>
      <c r="K48" s="98"/>
      <c r="L48" s="98"/>
      <c r="M48" s="119"/>
      <c r="N48" s="98"/>
      <c r="O48" s="98"/>
      <c r="P48" s="98"/>
      <c r="Q48" s="119"/>
      <c r="R48" s="98"/>
    </row>
    <row r="49" spans="1:18" s="216" customFormat="1" ht="21.75" customHeight="1" x14ac:dyDescent="0.25">
      <c r="A49" s="240"/>
      <c r="B49" s="241"/>
      <c r="C49" s="120"/>
      <c r="D49" s="120"/>
      <c r="E49" s="120"/>
      <c r="F49" s="120"/>
      <c r="G49" s="120"/>
      <c r="H49" s="98"/>
      <c r="I49" s="98"/>
      <c r="J49" s="98"/>
      <c r="K49" s="98"/>
      <c r="L49" s="98"/>
      <c r="M49" s="119"/>
      <c r="N49" s="98"/>
      <c r="O49" s="98"/>
      <c r="P49" s="98"/>
      <c r="Q49" s="119"/>
      <c r="R49" s="98"/>
    </row>
    <row r="50" spans="1:18" ht="41.25" customHeight="1" x14ac:dyDescent="0.25">
      <c r="A50" s="390"/>
      <c r="B50" s="390"/>
      <c r="C50" s="390"/>
      <c r="D50" s="390"/>
      <c r="E50" s="390"/>
      <c r="F50" s="390"/>
      <c r="G50" s="390"/>
      <c r="H50" s="120"/>
      <c r="I50" s="120"/>
      <c r="J50" s="120"/>
      <c r="K50" s="391"/>
      <c r="L50" s="391"/>
      <c r="M50" s="115"/>
      <c r="N50" s="98"/>
      <c r="O50" s="120"/>
      <c r="P50" s="120"/>
      <c r="Q50" s="115"/>
      <c r="R50" s="120"/>
    </row>
    <row r="56" spans="1:18" x14ac:dyDescent="0.25">
      <c r="A56" s="381"/>
      <c r="B56" s="381"/>
    </row>
    <row r="57" spans="1:18" x14ac:dyDescent="0.25">
      <c r="A57" s="381"/>
      <c r="B57" s="381"/>
    </row>
    <row r="74" spans="1:23" s="206" customFormat="1" x14ac:dyDescent="0.25">
      <c r="A74" s="381"/>
      <c r="B74" s="381"/>
      <c r="H74" s="114"/>
      <c r="I74" s="96"/>
      <c r="J74" s="96"/>
      <c r="K74" s="114"/>
      <c r="L74" s="114"/>
      <c r="M74" s="121"/>
      <c r="N74" s="96"/>
      <c r="O74" s="114"/>
      <c r="P74" s="114"/>
      <c r="Q74" s="121"/>
      <c r="R74" s="96"/>
      <c r="S74" s="170"/>
      <c r="W74" s="170"/>
    </row>
    <row r="75" spans="1:23" s="206" customFormat="1" x14ac:dyDescent="0.25">
      <c r="A75" s="381"/>
      <c r="B75" s="381"/>
      <c r="H75" s="114"/>
      <c r="I75" s="96"/>
      <c r="J75" s="96"/>
      <c r="K75" s="114"/>
      <c r="L75" s="114"/>
      <c r="M75" s="121"/>
      <c r="N75" s="96"/>
      <c r="O75" s="114"/>
      <c r="P75" s="114"/>
      <c r="Q75" s="121"/>
      <c r="R75" s="96"/>
      <c r="S75" s="170"/>
      <c r="W75" s="170"/>
    </row>
  </sheetData>
  <mergeCells count="44">
    <mergeCell ref="T1:Z1"/>
    <mergeCell ref="A2:Z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P6:P7"/>
    <mergeCell ref="Q6:Q7"/>
    <mergeCell ref="G5:J5"/>
    <mergeCell ref="A75:B75"/>
    <mergeCell ref="A24:A25"/>
    <mergeCell ref="B24:B25"/>
    <mergeCell ref="A50:G50"/>
    <mergeCell ref="K50:L50"/>
    <mergeCell ref="A57:B57"/>
    <mergeCell ref="A74:B74"/>
    <mergeCell ref="K5:N5"/>
    <mergeCell ref="O5:R5"/>
    <mergeCell ref="K6:K7"/>
    <mergeCell ref="L6:L7"/>
    <mergeCell ref="A56:B56"/>
    <mergeCell ref="M6:M7"/>
    <mergeCell ref="O6:O7"/>
    <mergeCell ref="G6:G7"/>
    <mergeCell ref="H6:H7"/>
    <mergeCell ref="A12:A15"/>
    <mergeCell ref="B12:B15"/>
    <mergeCell ref="S4:V4"/>
    <mergeCell ref="S5:V5"/>
    <mergeCell ref="S6:S7"/>
    <mergeCell ref="T6:T7"/>
    <mergeCell ref="U6:U7"/>
    <mergeCell ref="W4:Z4"/>
    <mergeCell ref="W5:Z5"/>
    <mergeCell ref="W6:W7"/>
    <mergeCell ref="X6:X7"/>
    <mergeCell ref="Y6:Y7"/>
  </mergeCells>
  <printOptions horizontalCentered="1"/>
  <pageMargins left="0.19685039370078741" right="0.19685039370078741" top="1.1811023622047245" bottom="0.19685039370078741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Прил 1 к Паспорту</vt:lpstr>
      <vt:lpstr>Прил 3 к Паспорту</vt:lpstr>
      <vt:lpstr>Прил 4 к Паспорту</vt:lpstr>
      <vt:lpstr>Прил 5 к Паспорту</vt:lpstr>
      <vt:lpstr>Прил 2 к ПП 1</vt:lpstr>
      <vt:lpstr>Прил 2 к ПП 2</vt:lpstr>
      <vt:lpstr>Прил 2 к ПП 3</vt:lpstr>
      <vt:lpstr>Прил 4 МП</vt:lpstr>
      <vt:lpstr>'Прил 1 к Паспорту'!Заголовки_для_печати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'Прил 1 к Паспорту'!Область_печати</vt:lpstr>
      <vt:lpstr>'Прил 2 к ПП 1'!Область_печати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Мандрикова Лариса Юрьевна</cp:lastModifiedBy>
  <cp:lastPrinted>2019-05-23T02:46:57Z</cp:lastPrinted>
  <dcterms:created xsi:type="dcterms:W3CDTF">2015-10-13T04:19:55Z</dcterms:created>
  <dcterms:modified xsi:type="dcterms:W3CDTF">2019-07-08T04:24:35Z</dcterms:modified>
</cp:coreProperties>
</file>